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7" i="6"/>
  <c r="D46" i="4"/>
  <c r="D15" i="3"/>
  <c r="E86" i="1"/>
  <c r="D44" i="4"/>
  <c r="I9" i="2"/>
  <c r="D16" i="5"/>
  <c r="D26"/>
  <c r="D40"/>
  <c r="D43"/>
  <c r="D49"/>
  <c r="D55"/>
  <c r="D64"/>
  <c r="I13" i="2"/>
  <c r="D49" i="4"/>
  <c r="D51" s="1"/>
  <c r="E52" s="1"/>
  <c r="I15" i="2" s="1"/>
  <c r="D43" i="4"/>
  <c r="I7" i="2"/>
  <c r="I11" i="3"/>
  <c r="I9"/>
  <c r="I5"/>
  <c r="D13"/>
  <c r="D11"/>
  <c r="D9"/>
  <c r="D7"/>
  <c r="D5"/>
  <c r="D38" i="4"/>
  <c r="D65"/>
  <c r="C40"/>
  <c r="C35"/>
  <c r="C61"/>
  <c r="C60"/>
  <c r="C32"/>
  <c r="C57"/>
  <c r="C39"/>
  <c r="D40" s="1"/>
  <c r="D37"/>
  <c r="C63"/>
  <c r="C34"/>
  <c r="D35" s="1"/>
  <c r="C31"/>
  <c r="D32" s="1"/>
  <c r="C58"/>
  <c r="D27"/>
  <c r="D25"/>
  <c r="D21"/>
  <c r="D19"/>
  <c r="D15"/>
  <c r="D13"/>
  <c r="D7" i="6"/>
  <c r="D6"/>
  <c r="D8"/>
  <c r="D9"/>
  <c r="C64" i="5"/>
  <c r="C63"/>
  <c r="C62"/>
  <c r="C61"/>
  <c r="C60"/>
  <c r="C55"/>
  <c r="C59"/>
  <c r="C39"/>
  <c r="C38"/>
  <c r="C37"/>
  <c r="C36"/>
  <c r="C35"/>
  <c r="C34"/>
  <c r="C33"/>
  <c r="C31"/>
  <c r="C40"/>
  <c r="C49"/>
  <c r="C15"/>
  <c r="C16"/>
  <c r="C11"/>
  <c r="I7" i="3"/>
  <c r="C54" i="5"/>
  <c r="C53"/>
  <c r="C52"/>
  <c r="C43"/>
  <c r="C47"/>
  <c r="C46"/>
  <c r="C30"/>
  <c r="C29"/>
  <c r="C25"/>
  <c r="C24"/>
  <c r="C23"/>
  <c r="C22"/>
  <c r="C21"/>
  <c r="C20"/>
  <c r="C19"/>
  <c r="C14"/>
  <c r="C12"/>
  <c r="C13"/>
  <c r="C10"/>
  <c r="C9"/>
  <c r="C8"/>
  <c r="F7" i="6"/>
  <c r="F8"/>
  <c r="H8" s="1"/>
  <c r="F9"/>
  <c r="F6"/>
  <c r="D56" i="4"/>
  <c r="D30"/>
  <c r="D24"/>
  <c r="D26" s="1"/>
  <c r="D18"/>
  <c r="D12"/>
  <c r="D14" s="1"/>
  <c r="D8"/>
  <c r="I22" i="3"/>
  <c r="J86" i="1"/>
  <c r="I89" s="1"/>
  <c r="J84"/>
  <c r="F17" i="2"/>
  <c r="A17"/>
  <c r="F22" i="3"/>
  <c r="A19" s="1"/>
  <c r="A22" s="1"/>
  <c r="E10" i="6"/>
  <c r="C10"/>
  <c r="E7" i="1"/>
  <c r="E15" i="4" l="1"/>
  <c r="D7" i="2" s="1"/>
  <c r="E27" i="4"/>
  <c r="D11" i="2" s="1"/>
  <c r="C62" i="4"/>
  <c r="D45"/>
  <c r="E46" s="1"/>
  <c r="D15" i="2" s="1"/>
  <c r="D63" i="4"/>
  <c r="D20"/>
  <c r="E21" s="1"/>
  <c r="D9" i="2" s="1"/>
  <c r="D58" i="4"/>
  <c r="E65" s="1"/>
  <c r="I11" i="2" s="1"/>
  <c r="E40" i="4"/>
  <c r="D13" i="2" s="1"/>
  <c r="D10" i="6"/>
  <c r="I8"/>
  <c r="H9"/>
  <c r="I9" s="1"/>
  <c r="H7"/>
  <c r="H6"/>
  <c r="I6" s="1"/>
  <c r="F10"/>
  <c r="I10" l="1"/>
  <c r="I5" i="2" s="1"/>
  <c r="I17" s="1"/>
  <c r="H10" i="6"/>
  <c r="D17" i="3" s="1"/>
  <c r="D19" s="1"/>
  <c r="D9" i="4" s="1"/>
  <c r="E9" s="1"/>
  <c r="D5" i="2" l="1"/>
  <c r="D17" s="1"/>
  <c r="G22" s="1"/>
  <c r="D22" i="3"/>
</calcChain>
</file>

<file path=xl/sharedStrings.xml><?xml version="1.0" encoding="utf-8"?>
<sst xmlns="http://schemas.openxmlformats.org/spreadsheetml/2006/main" count="324" uniqueCount="235">
  <si>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</si>
  <si>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</si>
  <si>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</si>
  <si>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</si>
  <si>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</si>
  <si>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</si>
  <si>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</si>
  <si>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</si>
  <si>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</si>
  <si>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SL NO</t>
  </si>
  <si>
    <t>Particulars</t>
  </si>
  <si>
    <t>Addition</t>
  </si>
  <si>
    <t>Sales</t>
  </si>
  <si>
    <t>Total</t>
  </si>
  <si>
    <t>Depreciation</t>
  </si>
  <si>
    <t>Rate</t>
  </si>
  <si>
    <t>Furniture &amp; Fittings</t>
  </si>
  <si>
    <t xml:space="preserve">Library </t>
  </si>
  <si>
    <t>Land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</si>
  <si>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</si>
  <si>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</si>
  <si>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</si>
  <si>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</si>
  <si>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</si>
  <si>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</si>
  <si>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TA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</si>
  <si>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</si>
  <si>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</si>
  <si>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</si>
  <si>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</si>
  <si>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</si>
  <si>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</si>
  <si>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Administrative Expenses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</si>
  <si>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</si>
  <si>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</si>
  <si>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</si>
  <si>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</si>
  <si>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</si>
  <si>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</si>
  <si>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</si>
  <si>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</si>
  <si>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</si>
  <si>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</si>
  <si>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</si>
  <si>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Rent,Rates and Taxes</t>
  </si>
  <si>
    <t>XII</t>
  </si>
  <si>
    <t>Repairs &amp; Maintenance</t>
  </si>
  <si>
    <t>Maintenance of Machinery  &amp; Equipment</t>
  </si>
  <si>
    <t>XIII</t>
  </si>
  <si>
    <t>Student Amenities</t>
  </si>
  <si>
    <t>students Amenities</t>
  </si>
  <si>
    <t>Arts &amp; sports</t>
  </si>
  <si>
    <t>Refund of tuition fee</t>
  </si>
  <si>
    <t>Misc</t>
  </si>
  <si>
    <t>XIV</t>
  </si>
  <si>
    <t>Fees</t>
  </si>
  <si>
    <t>Course fees</t>
  </si>
  <si>
    <t>Other fees&amp; fines</t>
  </si>
  <si>
    <t>Exam Fee (IHRD)</t>
  </si>
  <si>
    <t>XV</t>
  </si>
  <si>
    <t>Other incomes</t>
  </si>
  <si>
    <t>Internet fee</t>
  </si>
  <si>
    <t>Miscellaneous</t>
  </si>
  <si>
    <t>Schedules to Balancesheet</t>
  </si>
  <si>
    <t>I</t>
  </si>
  <si>
    <t>General Fund</t>
  </si>
  <si>
    <t>Balance as per last Balancesheet</t>
  </si>
  <si>
    <t>Excess of income over expenditure</t>
  </si>
  <si>
    <t>Caution Deposits</t>
  </si>
  <si>
    <t>Balance as per Last Balancesheet</t>
  </si>
  <si>
    <t>III</t>
  </si>
  <si>
    <t>EMD/Security Deposits</t>
  </si>
  <si>
    <t>IV</t>
  </si>
  <si>
    <t>Educational Concession</t>
  </si>
  <si>
    <t>V</t>
  </si>
  <si>
    <t>Other Current Liability</t>
  </si>
  <si>
    <t>VII</t>
  </si>
  <si>
    <t>VIII</t>
  </si>
  <si>
    <t>Other Current Assets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</si>
  <si>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</si>
  <si>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</si>
  <si>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</si>
  <si>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</si>
  <si>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</si>
  <si>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</si>
  <si>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</si>
  <si>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</si>
  <si>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</si>
  <si>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</si>
  <si>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</si>
  <si>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</si>
  <si>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</si>
  <si>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</si>
  <si>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</si>
  <si>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</si>
  <si>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</si>
  <si>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</si>
  <si>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</si>
  <si>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</si>
  <si>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  , Malappuram</t>
  </si>
  <si>
    <t>College of Applied Science, Malappuram</t>
  </si>
  <si>
    <t>Course fee</t>
  </si>
  <si>
    <t>IHRD Course fee(short term)</t>
  </si>
  <si>
    <t>Project</t>
  </si>
  <si>
    <t>Other fee/fine etc</t>
  </si>
  <si>
    <t>Special fees/student</t>
  </si>
  <si>
    <t>Amenities</t>
  </si>
  <si>
    <t>Internet fees</t>
  </si>
  <si>
    <t>sale of application form</t>
  </si>
  <si>
    <t>exam fees</t>
  </si>
  <si>
    <t xml:space="preserve"> Bank interest</t>
  </si>
  <si>
    <t>Grant-in-aid(plan fund)</t>
  </si>
  <si>
    <t>Advances(HQRS)</t>
  </si>
  <si>
    <t>Advances (Bridge loan)</t>
  </si>
  <si>
    <t>Arts&amp; sports</t>
  </si>
  <si>
    <t>Refund of excess amt. paid</t>
  </si>
  <si>
    <t>Refund of excess remit.in SB</t>
  </si>
  <si>
    <t>Sale of tender forms</t>
  </si>
  <si>
    <t>Refund of Onam advance</t>
  </si>
  <si>
    <t>3 months notice pay of sri.atha-ul-rahman</t>
  </si>
  <si>
    <t>dedt deposit remittance head</t>
  </si>
  <si>
    <t>Unfunded debt a.CPF</t>
  </si>
  <si>
    <t>Income tax</t>
  </si>
  <si>
    <t>Professional tax</t>
  </si>
  <si>
    <t>Personal accident insurance</t>
  </si>
  <si>
    <t>Loans&amp;advances</t>
  </si>
  <si>
    <t>Deposits&amp; advances i. EMD/SD</t>
  </si>
  <si>
    <t>ii. Caution deposit</t>
  </si>
  <si>
    <t>Remittance</t>
  </si>
  <si>
    <t>CPF</t>
  </si>
  <si>
    <t>Uty.affliation fee</t>
  </si>
  <si>
    <t>Fee for revaluation</t>
  </si>
  <si>
    <t>edu.concession</t>
  </si>
  <si>
    <t>Sale proceeds of appli.forms</t>
  </si>
  <si>
    <t>Exam fee</t>
  </si>
  <si>
    <t>Tem.advances/NRA</t>
  </si>
  <si>
    <t>Univ.union&amp;sports affliation fee</t>
  </si>
  <si>
    <t>Contribution of 1 day salary from staff</t>
  </si>
  <si>
    <t>Rem. for online coucelling</t>
  </si>
  <si>
    <t>Rem. For QPS</t>
  </si>
  <si>
    <t>Matriculation/Recognition fee</t>
  </si>
  <si>
    <t>Rem.to university exam</t>
  </si>
  <si>
    <t>Salaries</t>
  </si>
  <si>
    <t xml:space="preserve">Pay </t>
  </si>
  <si>
    <t>DA</t>
  </si>
  <si>
    <t>HRA</t>
  </si>
  <si>
    <t>CCA/Bonus /Fest allowance</t>
  </si>
  <si>
    <t>Other allowance</t>
  </si>
  <si>
    <t>Onam advance</t>
  </si>
  <si>
    <t>Contributory PF</t>
  </si>
  <si>
    <t>Gratuity</t>
  </si>
  <si>
    <t>Medical reimbursement</t>
  </si>
  <si>
    <t>a. Rem. To uty.Exam</t>
  </si>
  <si>
    <t>b. Rem. To online couselling</t>
  </si>
  <si>
    <t>Travel expenses</t>
  </si>
  <si>
    <t>Contigencies</t>
  </si>
  <si>
    <t>Electricity charges</t>
  </si>
  <si>
    <t>Water charges</t>
  </si>
  <si>
    <t>News paper&amp;periodicals</t>
  </si>
  <si>
    <t>Advertisement charges</t>
  </si>
  <si>
    <t>Stationery &amp;Printing</t>
  </si>
  <si>
    <t>Office expenses</t>
  </si>
  <si>
    <t>Water meter&amp;labour charges</t>
  </si>
  <si>
    <t>Conduct of Odd sem. Exam</t>
  </si>
  <si>
    <t>Rent ,rate &amp;taxes</t>
  </si>
  <si>
    <t>Maintenance of building</t>
  </si>
  <si>
    <t>Maintenance of machinery &amp;equipments</t>
  </si>
  <si>
    <t>Administation fee to uty.</t>
  </si>
  <si>
    <t>Affliation fee to uty</t>
  </si>
  <si>
    <t>student stationery</t>
  </si>
  <si>
    <t>Student amenities</t>
  </si>
  <si>
    <t>Sports&amp;arts</t>
  </si>
  <si>
    <t>Excess debited in SB</t>
  </si>
  <si>
    <t>Refund of TF</t>
  </si>
  <si>
    <t>Maintenance of furniture</t>
  </si>
  <si>
    <t>Refund of TF,SF &amp;exam fee of 2 SC students</t>
  </si>
  <si>
    <t>Refund of sports affliation fee to SC students</t>
  </si>
  <si>
    <t>Labour charges for repairing eater pipes</t>
  </si>
  <si>
    <t>Capital expenditure</t>
  </si>
  <si>
    <t>Machine&amp;equipemts</t>
  </si>
  <si>
    <t>electronic equipments</t>
  </si>
  <si>
    <t>Furniture</t>
  </si>
  <si>
    <t>Library</t>
  </si>
  <si>
    <t>Building construction</t>
  </si>
  <si>
    <t>Dedt deposit remittance head</t>
  </si>
  <si>
    <t>CPF advance/NRA</t>
  </si>
  <si>
    <t>a. CPF</t>
  </si>
  <si>
    <t>b. Fee for revaluation</t>
  </si>
  <si>
    <t>c.Educational concession</t>
  </si>
  <si>
    <t>d.Sale proceeds of appli. Forms</t>
  </si>
  <si>
    <t>e.Exam fees sent to Prl.clt</t>
  </si>
  <si>
    <t>f. Amount sent to Zila</t>
  </si>
  <si>
    <t>g. TDS</t>
  </si>
  <si>
    <t>h. Univ.union fee</t>
  </si>
  <si>
    <t>i. Sports affliation fee</t>
  </si>
  <si>
    <t>j.Prof.tax</t>
  </si>
  <si>
    <t>k. Rem to qPS</t>
  </si>
  <si>
    <t>l. Exam fee</t>
  </si>
  <si>
    <t>m.Refund of exam fee</t>
  </si>
  <si>
    <t>n.Matriculation/recog.fee</t>
  </si>
  <si>
    <t>o.Amnt.sent to director,IHRD</t>
  </si>
  <si>
    <t>p.Group personal insurance</t>
  </si>
  <si>
    <t>q.Rem.to univ.exam</t>
  </si>
  <si>
    <t>r. Refund of camp fee(NSS)to uty.</t>
  </si>
  <si>
    <t>s.Interest  paid to It dept</t>
  </si>
  <si>
    <t>Deposit&amp;Advance  a) EMD/SD</t>
  </si>
  <si>
    <t>b)Caution deposit</t>
  </si>
  <si>
    <t>Telephone Deposit</t>
  </si>
  <si>
    <t>Administration Fee</t>
  </si>
  <si>
    <t>Machinery &amp; Equipments</t>
  </si>
  <si>
    <t>Electrical Fittings</t>
  </si>
  <si>
    <t>CCA</t>
  </si>
  <si>
    <t>Advertisement Charges</t>
  </si>
  <si>
    <t>Special fees</t>
  </si>
  <si>
    <t>Traveling expenses</t>
  </si>
  <si>
    <t>Inter Units Accounts(assets)</t>
  </si>
  <si>
    <t>Inter Units Accounts(liability)</t>
  </si>
  <si>
    <t>Univ.union fee</t>
  </si>
  <si>
    <t>Add:Sports affliation fee</t>
  </si>
  <si>
    <t>Less:Univ.union&amp;sports affliation fee</t>
  </si>
  <si>
    <t>Interest  paid to It dept</t>
  </si>
  <si>
    <t>Administration fee to Hqrs.</t>
  </si>
  <si>
    <t>Labour charges for repairing heater pipes</t>
  </si>
  <si>
    <t>XVI</t>
  </si>
  <si>
    <t>XVII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</si>
  <si>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</si>
  <si>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</si>
  <si>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</si>
  <si>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Sale proceeds of appli. Forms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</si>
  <si>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Exam fee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</si>
  <si>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Rem.to univ.exam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</si>
  <si>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CPF</t>
    </r>
  </si>
  <si>
    <t>Schedule  X - Fixed Assets</t>
  </si>
  <si>
    <t>W.D.V as on                                       01-04-2011</t>
  </si>
  <si>
    <t>W.D.V as on                                                                           31-03-2012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</si>
</sst>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 applyBorder="1" applyAlignment="1"/>
    <xf numFmtId="0" fontId="2" fillId="0" borderId="12" xfId="0" applyFont="1" applyBorder="1" applyAlignment="1"/>
    <xf numFmtId="43" fontId="0" fillId="0" borderId="14" xfId="1" applyFont="1" applyFill="1" applyBorder="1"/>
    <xf numFmtId="0" fontId="4" fillId="0" borderId="0" xfId="0" applyFont="1" applyBorder="1" applyAlignment="1"/>
    <xf numFmtId="0" fontId="4" fillId="0" borderId="12" xfId="0" applyFont="1" applyBorder="1" applyAlignment="1"/>
    <xf numFmtId="0" fontId="0" fillId="0" borderId="13" xfId="0" applyFill="1" applyBorder="1" applyAlignment="1"/>
    <xf numFmtId="0" fontId="0" fillId="0" borderId="0" xfId="0" applyFill="1" applyBorder="1"/>
    <xf numFmtId="0" fontId="2" fillId="0" borderId="0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/>
    <xf numFmtId="0" fontId="0" fillId="0" borderId="12" xfId="0" applyFont="1" applyFill="1" applyBorder="1"/>
    <xf numFmtId="0" fontId="2" fillId="0" borderId="13" xfId="0" applyFont="1" applyFill="1" applyBorder="1"/>
    <xf numFmtId="0" fontId="0" fillId="0" borderId="13" xfId="0" applyFont="1" applyFill="1" applyBorder="1" applyAlignment="1"/>
    <xf numFmtId="43" fontId="0" fillId="0" borderId="14" xfId="1" applyFont="1" applyFill="1" applyBorder="1" applyAlignment="1">
      <alignment horizontal="left"/>
    </xf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14" xfId="0" applyFill="1" applyBorder="1"/>
    <xf numFmtId="43" fontId="0" fillId="0" borderId="12" xfId="1" applyFont="1" applyFill="1" applyBorder="1" applyAlignment="1">
      <alignment horizontal="center"/>
    </xf>
    <xf numFmtId="0" fontId="4" fillId="0" borderId="13" xfId="0" applyFont="1" applyFill="1" applyBorder="1" applyAlignment="1"/>
    <xf numFmtId="43" fontId="0" fillId="0" borderId="12" xfId="1" applyFont="1" applyFill="1" applyBorder="1" applyAlignment="1"/>
    <xf numFmtId="43" fontId="0" fillId="0" borderId="6" xfId="1" applyFont="1" applyFill="1" applyBorder="1" applyAlignment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43" fontId="0" fillId="0" borderId="0" xfId="0" applyNumberFormat="1" applyFill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0" fontId="0" fillId="2" borderId="13" xfId="0" applyFill="1" applyBorder="1" applyAlignment="1"/>
    <xf numFmtId="0" fontId="0" fillId="2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3" fontId="6" fillId="0" borderId="14" xfId="1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13" xfId="0" applyFont="1" applyBorder="1"/>
    <xf numFmtId="43" fontId="6" fillId="0" borderId="12" xfId="1" applyFont="1" applyBorder="1"/>
    <xf numFmtId="0" fontId="6" fillId="0" borderId="0" xfId="0" applyFont="1" applyAlignment="1">
      <alignment horizontal="center" vertical="center"/>
    </xf>
    <xf numFmtId="43" fontId="7" fillId="0" borderId="10" xfId="1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7" fillId="0" borderId="9" xfId="0" applyFont="1" applyBorder="1"/>
    <xf numFmtId="43" fontId="7" fillId="0" borderId="17" xfId="1" applyFont="1" applyBorder="1"/>
    <xf numFmtId="0" fontId="6" fillId="0" borderId="0" xfId="0" applyFont="1" applyAlignment="1">
      <alignment horizontal="center"/>
    </xf>
    <xf numFmtId="43" fontId="6" fillId="0" borderId="0" xfId="0" applyNumberFormat="1" applyFont="1"/>
    <xf numFmtId="43" fontId="6" fillId="0" borderId="13" xfId="1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3" xfId="0" applyFont="1" applyFill="1" applyBorder="1"/>
    <xf numFmtId="0" fontId="6" fillId="0" borderId="11" xfId="0" applyFont="1" applyFill="1" applyBorder="1"/>
    <xf numFmtId="0" fontId="6" fillId="0" borderId="12" xfId="0" applyFont="1" applyFill="1" applyBorder="1"/>
    <xf numFmtId="0" fontId="8" fillId="0" borderId="13" xfId="0" applyFont="1" applyFill="1" applyBorder="1"/>
    <xf numFmtId="0" fontId="8" fillId="0" borderId="14" xfId="0" applyFont="1" applyFill="1" applyBorder="1"/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wrapText="1"/>
    </xf>
    <xf numFmtId="43" fontId="6" fillId="0" borderId="12" xfId="1" applyFont="1" applyFill="1" applyBorder="1"/>
    <xf numFmtId="0" fontId="6" fillId="0" borderId="14" xfId="0" applyFont="1" applyFill="1" applyBorder="1"/>
    <xf numFmtId="43" fontId="6" fillId="0" borderId="6" xfId="1" applyFont="1" applyFill="1" applyBorder="1"/>
    <xf numFmtId="43" fontId="6" fillId="0" borderId="3" xfId="1" applyFont="1" applyFill="1" applyBorder="1"/>
    <xf numFmtId="0" fontId="6" fillId="0" borderId="0" xfId="0" applyFont="1" applyFill="1" applyBorder="1"/>
    <xf numFmtId="43" fontId="6" fillId="0" borderId="14" xfId="1" applyFont="1" applyFill="1" applyBorder="1"/>
    <xf numFmtId="43" fontId="6" fillId="0" borderId="16" xfId="1" applyFont="1" applyFill="1" applyBorder="1"/>
    <xf numFmtId="43" fontId="6" fillId="0" borderId="12" xfId="0" applyNumberFormat="1" applyFont="1" applyFill="1" applyBorder="1"/>
    <xf numFmtId="0" fontId="6" fillId="0" borderId="13" xfId="0" applyFont="1" applyFill="1" applyBorder="1" applyAlignment="1"/>
    <xf numFmtId="0" fontId="6" fillId="0" borderId="14" xfId="0" applyFont="1" applyFill="1" applyBorder="1" applyAlignment="1"/>
    <xf numFmtId="43" fontId="6" fillId="0" borderId="16" xfId="0" applyNumberFormat="1" applyFont="1" applyFill="1" applyBorder="1"/>
    <xf numFmtId="43" fontId="6" fillId="0" borderId="11" xfId="1" applyFont="1" applyFill="1" applyBorder="1"/>
    <xf numFmtId="0" fontId="6" fillId="0" borderId="16" xfId="0" applyFont="1" applyFill="1" applyBorder="1"/>
    <xf numFmtId="43" fontId="6" fillId="0" borderId="14" xfId="0" applyNumberFormat="1" applyFont="1" applyFill="1" applyBorder="1"/>
    <xf numFmtId="43" fontId="6" fillId="0" borderId="13" xfId="1" applyFont="1" applyFill="1" applyBorder="1" applyAlignment="1">
      <alignment horizontal="left"/>
    </xf>
    <xf numFmtId="43" fontId="6" fillId="0" borderId="0" xfId="1" applyFont="1" applyFill="1" applyBorder="1" applyAlignment="1">
      <alignment horizontal="left"/>
    </xf>
    <xf numFmtId="0" fontId="6" fillId="0" borderId="16" xfId="0" applyFont="1" applyFill="1" applyBorder="1" applyAlignment="1">
      <alignment horizontal="center"/>
    </xf>
    <xf numFmtId="0" fontId="6" fillId="0" borderId="4" xfId="0" applyFont="1" applyFill="1" applyBorder="1" applyAlignment="1">
      <alignment wrapText="1"/>
    </xf>
    <xf numFmtId="0" fontId="6" fillId="0" borderId="16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4" xfId="0" applyFont="1" applyFill="1" applyBorder="1"/>
    <xf numFmtId="0" fontId="6" fillId="0" borderId="11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11" xfId="0" applyFont="1" applyFill="1" applyBorder="1"/>
    <xf numFmtId="0" fontId="8" fillId="0" borderId="14" xfId="0" applyFont="1" applyBorder="1"/>
    <xf numFmtId="0" fontId="6" fillId="0" borderId="12" xfId="0" applyFont="1" applyBorder="1"/>
    <xf numFmtId="43" fontId="7" fillId="0" borderId="12" xfId="1" applyFont="1" applyBorder="1"/>
    <xf numFmtId="43" fontId="6" fillId="0" borderId="16" xfId="1" applyFont="1" applyBorder="1"/>
    <xf numFmtId="0" fontId="6" fillId="0" borderId="13" xfId="0" applyFont="1" applyBorder="1" applyAlignment="1">
      <alignment horizontal="left"/>
    </xf>
    <xf numFmtId="0" fontId="6" fillId="0" borderId="13" xfId="0" applyFont="1" applyBorder="1" applyAlignment="1"/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43" fontId="6" fillId="0" borderId="6" xfId="1" applyFont="1" applyBorder="1"/>
    <xf numFmtId="0" fontId="6" fillId="0" borderId="12" xfId="0" applyFont="1" applyBorder="1" applyAlignment="1">
      <alignment wrapText="1"/>
    </xf>
    <xf numFmtId="0" fontId="8" fillId="0" borderId="12" xfId="0" applyFont="1" applyBorder="1"/>
    <xf numFmtId="0" fontId="6" fillId="0" borderId="16" xfId="0" applyFont="1" applyBorder="1"/>
    <xf numFmtId="43" fontId="7" fillId="0" borderId="6" xfId="1" applyFont="1" applyBorder="1"/>
    <xf numFmtId="0" fontId="6" fillId="0" borderId="1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13" xfId="0" applyFont="1" applyBorder="1"/>
    <xf numFmtId="43" fontId="6" fillId="0" borderId="11" xfId="1" applyFont="1" applyBorder="1"/>
    <xf numFmtId="0" fontId="6" fillId="0" borderId="14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6" fillId="0" borderId="11" xfId="0" applyFont="1" applyBorder="1" applyAlignment="1">
      <alignment horizontal="center"/>
    </xf>
    <xf numFmtId="0" fontId="8" fillId="0" borderId="11" xfId="0" applyFont="1" applyBorder="1"/>
    <xf numFmtId="43" fontId="7" fillId="0" borderId="3" xfId="1" applyFont="1" applyBorder="1"/>
    <xf numFmtId="0" fontId="6" fillId="0" borderId="1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1" xfId="0" applyFont="1" applyBorder="1"/>
    <xf numFmtId="0" fontId="6" fillId="0" borderId="11" xfId="0" applyFont="1" applyBorder="1" applyAlignment="1">
      <alignment wrapText="1"/>
    </xf>
    <xf numFmtId="9" fontId="6" fillId="0" borderId="14" xfId="2" applyFont="1" applyBorder="1"/>
    <xf numFmtId="43" fontId="7" fillId="0" borderId="8" xfId="1" applyFont="1" applyBorder="1"/>
    <xf numFmtId="0" fontId="7" fillId="0" borderId="8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opLeftCell="A52" workbookViewId="0">
      <selection activeCell="M61" sqref="M61"/>
    </sheetView>
  </sheetViews>
  <sheetFormatPr defaultRowHeight="15"/>
  <cols>
    <col min="4" max="4" width="9.5703125" bestFit="1" customWidth="1"/>
    <col min="5" max="5" width="13.28515625" bestFit="1" customWidth="1"/>
    <col min="9" max="9" width="10.5703125" bestFit="1" customWidth="1"/>
    <col min="10" max="10" width="13.28515625" bestFit="1" customWidth="1"/>
  </cols>
  <sheetData>
    <row r="1" spans="1:10">
      <c r="A1" s="73" t="s">
        <v>99</v>
      </c>
      <c r="B1" s="74"/>
      <c r="C1" s="74"/>
      <c r="D1" s="74"/>
      <c r="E1" s="74"/>
      <c r="F1" s="74"/>
      <c r="G1" s="74"/>
      <c r="H1" s="74"/>
      <c r="I1" s="74"/>
      <c r="J1" s="75"/>
    </row>
    <row r="2" spans="1:10">
      <c r="A2" s="76"/>
      <c r="B2" s="77"/>
      <c r="C2" s="77"/>
      <c r="D2" s="77"/>
      <c r="E2" s="77"/>
      <c r="F2" s="77"/>
      <c r="G2" s="77"/>
      <c r="H2" s="77"/>
      <c r="I2" s="77"/>
      <c r="J2" s="78"/>
    </row>
    <row r="3" spans="1:10">
      <c r="A3" s="79" t="s">
        <v>0</v>
      </c>
      <c r="B3" s="80"/>
      <c r="C3" s="80"/>
      <c r="D3" s="80"/>
      <c r="E3" s="81"/>
      <c r="F3" s="81"/>
      <c r="G3" s="81"/>
      <c r="H3" s="81"/>
      <c r="I3" s="81"/>
      <c r="J3" s="82"/>
    </row>
    <row r="4" spans="1:10">
      <c r="A4" s="83" t="s">
        <v>1</v>
      </c>
      <c r="B4" s="81"/>
      <c r="C4" s="82"/>
      <c r="D4" s="9"/>
      <c r="E4" s="10" t="s">
        <v>2</v>
      </c>
      <c r="F4" s="83" t="s">
        <v>3</v>
      </c>
      <c r="G4" s="81"/>
      <c r="H4" s="82"/>
      <c r="I4" s="9"/>
      <c r="J4" s="11" t="s">
        <v>2</v>
      </c>
    </row>
    <row r="5" spans="1:10">
      <c r="A5" s="12" t="s">
        <v>4</v>
      </c>
      <c r="B5" s="13"/>
      <c r="C5" s="14"/>
      <c r="D5" s="15"/>
      <c r="E5" s="16"/>
      <c r="F5" s="12" t="s">
        <v>142</v>
      </c>
      <c r="G5" s="13"/>
      <c r="H5" s="14"/>
      <c r="I5" s="17"/>
      <c r="J5" s="18"/>
    </row>
    <row r="6" spans="1:10">
      <c r="A6" s="19" t="s">
        <v>5</v>
      </c>
      <c r="B6" s="20"/>
      <c r="C6" s="21"/>
      <c r="D6" s="22">
        <v>105</v>
      </c>
      <c r="E6" s="23"/>
      <c r="F6" s="6" t="s">
        <v>143</v>
      </c>
      <c r="G6" s="24"/>
      <c r="H6" s="25"/>
      <c r="I6" s="26"/>
      <c r="J6" s="3">
        <v>1064104</v>
      </c>
    </row>
    <row r="7" spans="1:10">
      <c r="A7" s="19" t="s">
        <v>6</v>
      </c>
      <c r="B7" s="20"/>
      <c r="C7" s="21"/>
      <c r="D7" s="27">
        <v>6215</v>
      </c>
      <c r="E7" s="23">
        <f>D6+D7</f>
        <v>6320</v>
      </c>
      <c r="F7" s="6" t="s">
        <v>144</v>
      </c>
      <c r="G7" s="24"/>
      <c r="H7" s="25"/>
      <c r="I7" s="26"/>
      <c r="J7" s="3">
        <v>1324221</v>
      </c>
    </row>
    <row r="8" spans="1:10">
      <c r="A8" s="28"/>
      <c r="B8" s="29"/>
      <c r="C8" s="30"/>
      <c r="D8" s="31"/>
      <c r="E8" s="32"/>
      <c r="F8" s="6" t="s">
        <v>145</v>
      </c>
      <c r="G8" s="24"/>
      <c r="H8" s="25"/>
      <c r="I8" s="26"/>
      <c r="J8" s="3">
        <v>42860</v>
      </c>
    </row>
    <row r="9" spans="1:10">
      <c r="A9" s="6" t="s">
        <v>101</v>
      </c>
      <c r="B9" s="24"/>
      <c r="C9" s="25"/>
      <c r="D9" s="33"/>
      <c r="E9" s="3">
        <v>2647500</v>
      </c>
      <c r="F9" s="6" t="s">
        <v>146</v>
      </c>
      <c r="G9" s="24"/>
      <c r="H9" s="25"/>
      <c r="I9" s="26"/>
      <c r="J9" s="3">
        <v>34600</v>
      </c>
    </row>
    <row r="10" spans="1:10">
      <c r="A10" s="6" t="s">
        <v>102</v>
      </c>
      <c r="B10" s="24"/>
      <c r="C10" s="25"/>
      <c r="D10" s="33"/>
      <c r="E10" s="3">
        <v>0</v>
      </c>
      <c r="F10" s="34" t="s">
        <v>147</v>
      </c>
      <c r="G10" s="7"/>
      <c r="H10" s="35"/>
      <c r="I10" s="26"/>
      <c r="J10" s="3">
        <v>2561</v>
      </c>
    </row>
    <row r="11" spans="1:10">
      <c r="A11" s="6" t="s">
        <v>103</v>
      </c>
      <c r="B11" s="24"/>
      <c r="C11" s="25"/>
      <c r="D11" s="33"/>
      <c r="E11" s="3">
        <v>0</v>
      </c>
      <c r="F11" s="6" t="s">
        <v>148</v>
      </c>
      <c r="G11" s="24"/>
      <c r="H11" s="25"/>
      <c r="I11" s="36"/>
      <c r="J11" s="3">
        <v>25500</v>
      </c>
    </row>
    <row r="12" spans="1:10">
      <c r="A12" s="6" t="s">
        <v>104</v>
      </c>
      <c r="B12" s="37"/>
      <c r="C12" s="38"/>
      <c r="D12" s="33"/>
      <c r="E12" s="3">
        <v>34602</v>
      </c>
      <c r="F12" s="6" t="s">
        <v>149</v>
      </c>
      <c r="G12" s="24"/>
      <c r="H12" s="25"/>
      <c r="I12" s="26"/>
      <c r="J12" s="3">
        <v>229398</v>
      </c>
    </row>
    <row r="13" spans="1:10">
      <c r="A13" s="6" t="s">
        <v>105</v>
      </c>
      <c r="B13" s="24"/>
      <c r="C13" s="25"/>
      <c r="D13" s="33"/>
      <c r="E13" s="3">
        <v>741905</v>
      </c>
      <c r="F13" s="6" t="s">
        <v>150</v>
      </c>
      <c r="G13" s="24"/>
      <c r="H13" s="25"/>
      <c r="I13" s="26"/>
      <c r="J13" s="3">
        <v>58636</v>
      </c>
    </row>
    <row r="14" spans="1:10">
      <c r="A14" s="6" t="s">
        <v>106</v>
      </c>
      <c r="B14" s="7"/>
      <c r="C14" s="35"/>
      <c r="D14" s="33"/>
      <c r="E14" s="3">
        <v>0</v>
      </c>
      <c r="F14" s="6" t="s">
        <v>151</v>
      </c>
      <c r="G14" s="24"/>
      <c r="H14" s="25"/>
      <c r="I14" s="26"/>
      <c r="J14" s="3">
        <v>0</v>
      </c>
    </row>
    <row r="15" spans="1:10">
      <c r="A15" s="6" t="s">
        <v>107</v>
      </c>
      <c r="B15" s="24"/>
      <c r="C15" s="25"/>
      <c r="D15" s="33"/>
      <c r="E15" s="3">
        <v>46350</v>
      </c>
      <c r="F15" s="6" t="s">
        <v>29</v>
      </c>
      <c r="G15" s="24"/>
      <c r="H15" s="25"/>
      <c r="I15" s="26"/>
      <c r="J15" s="3">
        <v>1152353</v>
      </c>
    </row>
    <row r="16" spans="1:10">
      <c r="A16" s="39" t="s">
        <v>108</v>
      </c>
      <c r="B16" s="40"/>
      <c r="C16" s="26"/>
      <c r="D16" s="33"/>
      <c r="E16" s="3">
        <v>0</v>
      </c>
      <c r="F16" s="6" t="s">
        <v>30</v>
      </c>
      <c r="G16" s="24"/>
      <c r="H16" s="25"/>
      <c r="I16" s="26"/>
      <c r="J16" s="3">
        <v>194850</v>
      </c>
    </row>
    <row r="17" spans="1:10">
      <c r="A17" s="39" t="s">
        <v>109</v>
      </c>
      <c r="B17" s="40"/>
      <c r="C17" s="26"/>
      <c r="D17" s="33"/>
      <c r="E17" s="3">
        <v>0</v>
      </c>
      <c r="F17" s="6" t="s">
        <v>152</v>
      </c>
      <c r="G17" s="24"/>
      <c r="H17" s="25"/>
      <c r="I17" s="26"/>
      <c r="J17" s="3">
        <v>1589</v>
      </c>
    </row>
    <row r="18" spans="1:10">
      <c r="A18" s="39" t="s">
        <v>110</v>
      </c>
      <c r="B18" s="40"/>
      <c r="C18" s="26"/>
      <c r="D18" s="33"/>
      <c r="E18" s="3">
        <v>14167</v>
      </c>
      <c r="F18" s="6" t="s">
        <v>153</v>
      </c>
      <c r="G18" s="24"/>
      <c r="H18" s="25"/>
      <c r="I18" s="36"/>
      <c r="J18" s="3">
        <v>5610</v>
      </c>
    </row>
    <row r="19" spans="1:10">
      <c r="A19" s="39" t="s">
        <v>111</v>
      </c>
      <c r="B19" s="40"/>
      <c r="C19" s="26"/>
      <c r="D19" s="33"/>
      <c r="E19" s="3">
        <v>0</v>
      </c>
      <c r="F19" s="6" t="s">
        <v>154</v>
      </c>
      <c r="G19" s="24"/>
      <c r="H19" s="25"/>
      <c r="I19" s="26"/>
      <c r="J19" s="3">
        <v>4273</v>
      </c>
    </row>
    <row r="20" spans="1:10">
      <c r="A20" s="6" t="s">
        <v>112</v>
      </c>
      <c r="B20" s="24"/>
      <c r="C20" s="25"/>
      <c r="D20" s="33"/>
      <c r="E20" s="3">
        <v>1634700</v>
      </c>
      <c r="F20" s="19" t="s">
        <v>155</v>
      </c>
      <c r="G20" s="20"/>
      <c r="H20" s="25"/>
      <c r="I20" s="26"/>
      <c r="J20" s="3">
        <v>0</v>
      </c>
    </row>
    <row r="21" spans="1:10">
      <c r="A21" s="6" t="s">
        <v>113</v>
      </c>
      <c r="B21" s="37"/>
      <c r="C21" s="38"/>
      <c r="D21" s="33"/>
      <c r="E21" s="3">
        <v>0</v>
      </c>
      <c r="F21" s="6" t="s">
        <v>33</v>
      </c>
      <c r="G21" s="24"/>
      <c r="H21" s="25"/>
      <c r="I21" s="26"/>
      <c r="J21" s="3">
        <v>22270</v>
      </c>
    </row>
    <row r="22" spans="1:10">
      <c r="A22" s="6" t="s">
        <v>114</v>
      </c>
      <c r="B22" s="24"/>
      <c r="C22" s="25"/>
      <c r="D22" s="33"/>
      <c r="E22" s="3">
        <v>0</v>
      </c>
      <c r="F22" s="34" t="s">
        <v>156</v>
      </c>
      <c r="G22" s="7"/>
      <c r="H22" s="35"/>
      <c r="I22" s="26"/>
      <c r="J22" s="3">
        <v>32620</v>
      </c>
    </row>
    <row r="23" spans="1:10">
      <c r="A23" s="6" t="s">
        <v>39</v>
      </c>
      <c r="B23" s="7"/>
      <c r="C23" s="35"/>
      <c r="D23" s="33"/>
      <c r="E23" s="3">
        <v>0</v>
      </c>
      <c r="F23" s="6" t="s">
        <v>157</v>
      </c>
      <c r="G23" s="24"/>
      <c r="H23" s="25"/>
      <c r="I23" s="41"/>
      <c r="J23" s="3">
        <v>10768</v>
      </c>
    </row>
    <row r="24" spans="1:10">
      <c r="A24" s="6" t="s">
        <v>115</v>
      </c>
      <c r="B24" s="7"/>
      <c r="C24" s="35"/>
      <c r="D24" s="33"/>
      <c r="E24" s="3">
        <v>1760</v>
      </c>
      <c r="F24" s="6" t="s">
        <v>158</v>
      </c>
      <c r="G24" s="24"/>
      <c r="H24" s="25"/>
      <c r="I24" s="41"/>
      <c r="J24" s="3">
        <v>4961</v>
      </c>
    </row>
    <row r="25" spans="1:10">
      <c r="A25" s="6" t="s">
        <v>116</v>
      </c>
      <c r="B25" s="7"/>
      <c r="C25" s="35"/>
      <c r="D25" s="33"/>
      <c r="E25" s="3">
        <v>0</v>
      </c>
      <c r="F25" s="39" t="s">
        <v>159</v>
      </c>
      <c r="G25" s="40"/>
      <c r="H25" s="26"/>
      <c r="I25" s="41"/>
      <c r="J25" s="3">
        <v>3895</v>
      </c>
    </row>
    <row r="26" spans="1:10">
      <c r="A26" s="6" t="s">
        <v>118</v>
      </c>
      <c r="B26" s="7"/>
      <c r="C26" s="35"/>
      <c r="D26" s="33"/>
      <c r="E26" s="3">
        <v>25500</v>
      </c>
      <c r="F26" s="34" t="s">
        <v>160</v>
      </c>
      <c r="G26" s="7"/>
      <c r="H26" s="35"/>
      <c r="I26" s="41"/>
      <c r="J26" s="3">
        <v>5518</v>
      </c>
    </row>
    <row r="27" spans="1:10">
      <c r="A27" s="6" t="s">
        <v>117</v>
      </c>
      <c r="B27" s="7"/>
      <c r="C27" s="35"/>
      <c r="D27" s="33"/>
      <c r="E27" s="3">
        <v>1248</v>
      </c>
      <c r="F27" s="6" t="s">
        <v>161</v>
      </c>
      <c r="G27" s="24"/>
      <c r="H27" s="25"/>
      <c r="I27" s="41"/>
      <c r="J27" s="3">
        <v>10896</v>
      </c>
    </row>
    <row r="28" spans="1:10">
      <c r="A28" s="42" t="s">
        <v>119</v>
      </c>
      <c r="B28" s="7"/>
      <c r="C28" s="35"/>
      <c r="D28" s="33"/>
      <c r="E28" s="3">
        <v>50088</v>
      </c>
      <c r="F28" s="34" t="s">
        <v>39</v>
      </c>
      <c r="G28" s="7"/>
      <c r="H28" s="35"/>
      <c r="I28" s="41"/>
      <c r="J28" s="3">
        <v>0</v>
      </c>
    </row>
    <row r="29" spans="1:10">
      <c r="A29" s="42"/>
      <c r="B29" s="7"/>
      <c r="C29" s="35"/>
      <c r="D29" s="33"/>
      <c r="E29" s="3"/>
      <c r="F29" s="34" t="s">
        <v>162</v>
      </c>
      <c r="G29" s="7"/>
      <c r="H29" s="35"/>
      <c r="I29" s="41"/>
      <c r="J29" s="3">
        <v>0</v>
      </c>
    </row>
    <row r="30" spans="1:10">
      <c r="A30" s="8" t="s">
        <v>120</v>
      </c>
      <c r="B30" s="7"/>
      <c r="C30" s="35"/>
      <c r="D30" s="33"/>
      <c r="E30" s="3"/>
      <c r="F30" s="6" t="s">
        <v>163</v>
      </c>
      <c r="G30" s="24"/>
      <c r="H30" s="25"/>
      <c r="I30" s="41"/>
      <c r="J30" s="3">
        <v>0</v>
      </c>
    </row>
    <row r="31" spans="1:10">
      <c r="A31" s="42" t="s">
        <v>125</v>
      </c>
      <c r="B31" s="7"/>
      <c r="C31" s="35"/>
      <c r="D31" s="33"/>
      <c r="E31" s="3">
        <v>0</v>
      </c>
      <c r="F31" s="34" t="s">
        <v>164</v>
      </c>
      <c r="G31" s="7"/>
      <c r="H31" s="35"/>
      <c r="I31" s="41"/>
      <c r="J31" s="3">
        <v>0</v>
      </c>
    </row>
    <row r="32" spans="1:10">
      <c r="A32" s="6" t="s">
        <v>121</v>
      </c>
      <c r="B32" s="37"/>
      <c r="C32" s="38"/>
      <c r="D32" s="33"/>
      <c r="E32" s="3">
        <v>413080</v>
      </c>
      <c r="F32" s="39" t="s">
        <v>42</v>
      </c>
      <c r="G32" s="7"/>
      <c r="H32" s="35"/>
      <c r="I32" s="41"/>
      <c r="J32" s="3">
        <v>7385</v>
      </c>
    </row>
    <row r="33" spans="1:10">
      <c r="A33" s="6" t="s">
        <v>122</v>
      </c>
      <c r="B33" s="37"/>
      <c r="C33" s="38"/>
      <c r="D33" s="33"/>
      <c r="E33" s="3">
        <v>31895</v>
      </c>
      <c r="F33" s="34" t="s">
        <v>43</v>
      </c>
      <c r="G33" s="7"/>
      <c r="H33" s="35"/>
      <c r="I33" s="41"/>
      <c r="J33" s="3">
        <v>2989</v>
      </c>
    </row>
    <row r="34" spans="1:10">
      <c r="A34" s="40" t="s">
        <v>123</v>
      </c>
      <c r="B34" s="43"/>
      <c r="C34" s="44"/>
      <c r="D34" s="33"/>
      <c r="E34" s="3">
        <v>15900</v>
      </c>
      <c r="F34" s="6" t="s">
        <v>165</v>
      </c>
      <c r="G34" s="24"/>
      <c r="H34" s="25"/>
      <c r="I34" s="41"/>
      <c r="J34" s="3">
        <v>0</v>
      </c>
    </row>
    <row r="35" spans="1:10">
      <c r="A35" s="42" t="s">
        <v>124</v>
      </c>
      <c r="B35" s="7"/>
      <c r="C35" s="35"/>
      <c r="D35" s="33"/>
      <c r="E35" s="3">
        <v>0</v>
      </c>
      <c r="F35" s="39" t="s">
        <v>166</v>
      </c>
      <c r="G35" s="7"/>
      <c r="H35" s="35"/>
      <c r="I35" s="41"/>
      <c r="J35" s="3">
        <v>4925</v>
      </c>
    </row>
    <row r="36" spans="1:10">
      <c r="A36" s="42" t="s">
        <v>126</v>
      </c>
      <c r="B36" s="7"/>
      <c r="C36" s="35"/>
      <c r="D36" s="33"/>
      <c r="E36" s="3">
        <v>8874</v>
      </c>
      <c r="F36" s="39" t="s">
        <v>221</v>
      </c>
      <c r="G36" s="7"/>
      <c r="H36" s="35"/>
      <c r="I36" s="41"/>
      <c r="J36" s="3">
        <v>250000</v>
      </c>
    </row>
    <row r="37" spans="1:10">
      <c r="A37" s="42" t="s">
        <v>127</v>
      </c>
      <c r="B37" s="7"/>
      <c r="C37" s="35"/>
      <c r="D37" s="33"/>
      <c r="E37" s="3">
        <v>54000</v>
      </c>
      <c r="F37" s="39" t="s">
        <v>167</v>
      </c>
      <c r="G37" s="7"/>
      <c r="H37" s="35"/>
      <c r="I37" s="41"/>
      <c r="J37" s="3">
        <v>25000</v>
      </c>
    </row>
    <row r="38" spans="1:10">
      <c r="A38" s="42" t="s">
        <v>128</v>
      </c>
      <c r="B38" s="7"/>
      <c r="C38" s="35"/>
      <c r="D38" s="33"/>
      <c r="E38" s="41"/>
      <c r="F38" s="34" t="s">
        <v>168</v>
      </c>
      <c r="G38" s="7"/>
      <c r="H38" s="35"/>
      <c r="I38" s="41"/>
      <c r="J38" s="3">
        <v>20000</v>
      </c>
    </row>
    <row r="39" spans="1:10">
      <c r="A39" s="7" t="s">
        <v>129</v>
      </c>
      <c r="B39" s="7"/>
      <c r="C39" s="35"/>
      <c r="D39" s="33"/>
      <c r="E39" s="3">
        <v>229398</v>
      </c>
      <c r="F39" s="45" t="s">
        <v>169</v>
      </c>
      <c r="G39" s="7"/>
      <c r="H39" s="35"/>
      <c r="I39" s="41"/>
      <c r="J39" s="3">
        <v>0</v>
      </c>
    </row>
    <row r="40" spans="1:10">
      <c r="A40" s="7" t="s">
        <v>130</v>
      </c>
      <c r="B40" s="42"/>
      <c r="C40" s="46"/>
      <c r="D40" s="41"/>
      <c r="E40" s="3">
        <v>0</v>
      </c>
      <c r="F40" s="39" t="s">
        <v>170</v>
      </c>
      <c r="G40" s="40"/>
      <c r="H40" s="26"/>
      <c r="I40" s="41"/>
      <c r="J40" s="3">
        <v>2060</v>
      </c>
    </row>
    <row r="41" spans="1:10">
      <c r="A41" s="7" t="s">
        <v>131</v>
      </c>
      <c r="B41" s="42"/>
      <c r="C41" s="46"/>
      <c r="D41" s="33"/>
      <c r="E41" s="3">
        <v>0</v>
      </c>
      <c r="F41" s="39" t="s">
        <v>171</v>
      </c>
      <c r="G41" s="40"/>
      <c r="H41" s="26"/>
      <c r="I41" s="41"/>
      <c r="J41" s="3">
        <v>39110</v>
      </c>
    </row>
    <row r="42" spans="1:10">
      <c r="A42" s="7" t="s">
        <v>132</v>
      </c>
      <c r="B42" s="42"/>
      <c r="C42" s="46"/>
      <c r="D42" s="33"/>
      <c r="E42" s="3">
        <v>0</v>
      </c>
      <c r="F42" s="39" t="s">
        <v>62</v>
      </c>
      <c r="G42" s="40"/>
      <c r="H42" s="26"/>
      <c r="I42" s="41"/>
      <c r="J42" s="3">
        <v>0</v>
      </c>
    </row>
    <row r="43" spans="1:10">
      <c r="A43" s="7" t="s">
        <v>133</v>
      </c>
      <c r="B43" s="42"/>
      <c r="C43" s="46"/>
      <c r="D43" s="33"/>
      <c r="E43" s="3">
        <v>39530</v>
      </c>
      <c r="F43" s="39" t="s">
        <v>172</v>
      </c>
      <c r="G43" s="40"/>
      <c r="H43" s="26"/>
      <c r="I43" s="41"/>
      <c r="J43" s="3">
        <v>160</v>
      </c>
    </row>
    <row r="44" spans="1:10">
      <c r="A44" s="7" t="s">
        <v>134</v>
      </c>
      <c r="B44" s="42"/>
      <c r="C44" s="46"/>
      <c r="D44" s="33"/>
      <c r="E44" s="3">
        <v>89185</v>
      </c>
      <c r="F44" s="39" t="s">
        <v>173</v>
      </c>
      <c r="G44" s="40"/>
      <c r="H44" s="26"/>
      <c r="I44" s="41"/>
      <c r="J44" s="3">
        <v>20250</v>
      </c>
    </row>
    <row r="45" spans="1:10">
      <c r="A45" s="7" t="s">
        <v>135</v>
      </c>
      <c r="B45" s="42"/>
      <c r="C45" s="46"/>
      <c r="D45" s="33"/>
      <c r="E45" s="3">
        <v>268754</v>
      </c>
      <c r="F45" s="6" t="s">
        <v>174</v>
      </c>
      <c r="G45" s="24"/>
      <c r="H45" s="25"/>
      <c r="I45" s="41"/>
      <c r="J45" s="3">
        <v>0</v>
      </c>
    </row>
    <row r="46" spans="1:10">
      <c r="A46" s="33" t="s">
        <v>136</v>
      </c>
      <c r="B46" s="42"/>
      <c r="C46" s="46"/>
      <c r="D46" s="33"/>
      <c r="E46" s="3">
        <v>20550</v>
      </c>
      <c r="F46" s="6" t="s">
        <v>175</v>
      </c>
      <c r="G46" s="24"/>
      <c r="H46" s="25"/>
      <c r="I46" s="41"/>
      <c r="J46" s="3">
        <v>41980</v>
      </c>
    </row>
    <row r="47" spans="1:10">
      <c r="A47" s="7" t="s">
        <v>137</v>
      </c>
      <c r="B47" s="42"/>
      <c r="C47" s="46"/>
      <c r="D47" s="33"/>
      <c r="E47" s="3">
        <v>0</v>
      </c>
      <c r="F47" s="6" t="s">
        <v>176</v>
      </c>
      <c r="G47" s="24"/>
      <c r="H47" s="25"/>
      <c r="I47" s="41"/>
      <c r="J47" s="3">
        <v>1470</v>
      </c>
    </row>
    <row r="48" spans="1:10">
      <c r="A48" s="7" t="s">
        <v>138</v>
      </c>
      <c r="B48" s="42"/>
      <c r="C48" s="46"/>
      <c r="D48" s="33"/>
      <c r="E48" s="3">
        <v>6000</v>
      </c>
      <c r="F48" s="6" t="s">
        <v>222</v>
      </c>
      <c r="G48" s="24"/>
      <c r="H48" s="25"/>
      <c r="I48" s="41"/>
      <c r="J48" s="3">
        <v>300</v>
      </c>
    </row>
    <row r="49" spans="1:10">
      <c r="A49" s="6" t="s">
        <v>139</v>
      </c>
      <c r="B49" s="37"/>
      <c r="C49" s="38"/>
      <c r="D49" s="33"/>
      <c r="E49" s="3">
        <v>0</v>
      </c>
      <c r="F49" s="47" t="s">
        <v>178</v>
      </c>
      <c r="G49" s="7"/>
      <c r="H49" s="35"/>
      <c r="I49" s="26"/>
      <c r="J49" s="3">
        <v>0</v>
      </c>
    </row>
    <row r="50" spans="1:10">
      <c r="A50" s="6" t="s">
        <v>140</v>
      </c>
      <c r="B50" s="37"/>
      <c r="C50" s="38"/>
      <c r="D50" s="33"/>
      <c r="E50" s="3">
        <v>4395</v>
      </c>
      <c r="F50" s="45" t="s">
        <v>179</v>
      </c>
      <c r="G50" s="7"/>
      <c r="H50" s="35"/>
      <c r="I50" s="26"/>
      <c r="J50" s="3">
        <v>0</v>
      </c>
    </row>
    <row r="51" spans="1:10">
      <c r="A51" s="6" t="s">
        <v>141</v>
      </c>
      <c r="B51" s="37"/>
      <c r="C51" s="38"/>
      <c r="D51" s="33"/>
      <c r="E51" s="3">
        <v>20327</v>
      </c>
      <c r="F51" s="34" t="s">
        <v>180</v>
      </c>
      <c r="G51" s="7"/>
      <c r="H51" s="35"/>
      <c r="I51" s="26"/>
      <c r="J51" s="3">
        <v>146170</v>
      </c>
    </row>
    <row r="52" spans="1:10">
      <c r="A52" s="48"/>
      <c r="B52" s="37"/>
      <c r="C52" s="38"/>
      <c r="D52" s="33"/>
      <c r="E52" s="3"/>
      <c r="F52" s="45" t="s">
        <v>181</v>
      </c>
      <c r="G52" s="40"/>
      <c r="H52" s="26"/>
      <c r="I52" s="26"/>
      <c r="J52" s="3">
        <v>0</v>
      </c>
    </row>
    <row r="53" spans="1:10">
      <c r="A53" s="48"/>
      <c r="B53" s="37"/>
      <c r="C53" s="38"/>
      <c r="D53" s="33"/>
      <c r="E53" s="3"/>
      <c r="F53" s="6" t="s">
        <v>182</v>
      </c>
      <c r="G53" s="37"/>
      <c r="H53" s="38"/>
      <c r="I53" s="26"/>
      <c r="J53" s="3">
        <v>32108</v>
      </c>
    </row>
    <row r="54" spans="1:10">
      <c r="A54" s="37"/>
      <c r="B54" s="37"/>
      <c r="C54" s="38"/>
      <c r="D54" s="35"/>
      <c r="E54" s="3"/>
      <c r="F54" s="6" t="s">
        <v>18</v>
      </c>
      <c r="G54" s="37"/>
      <c r="H54" s="38"/>
      <c r="I54" s="41"/>
      <c r="J54" s="3">
        <v>0</v>
      </c>
    </row>
    <row r="55" spans="1:10">
      <c r="A55" s="48"/>
      <c r="B55" s="37"/>
      <c r="C55" s="38"/>
      <c r="D55" s="33"/>
      <c r="E55" s="3"/>
      <c r="F55" s="34" t="s">
        <v>183</v>
      </c>
      <c r="G55" s="7"/>
      <c r="H55" s="35"/>
      <c r="I55" s="26"/>
      <c r="J55" s="3">
        <v>0</v>
      </c>
    </row>
    <row r="56" spans="1:10">
      <c r="A56" s="48"/>
      <c r="B56" s="37"/>
      <c r="C56" s="38"/>
      <c r="D56" s="33"/>
      <c r="E56" s="3"/>
      <c r="F56" s="47" t="s">
        <v>184</v>
      </c>
      <c r="G56" s="7"/>
      <c r="H56" s="35"/>
      <c r="I56" s="41"/>
      <c r="J56" s="3"/>
    </row>
    <row r="57" spans="1:10">
      <c r="A57" s="48"/>
      <c r="B57" s="37"/>
      <c r="C57" s="38"/>
      <c r="D57" s="33"/>
      <c r="E57" s="3"/>
      <c r="F57" s="34" t="s">
        <v>185</v>
      </c>
      <c r="G57" s="7"/>
      <c r="H57" s="35"/>
      <c r="I57" s="26"/>
      <c r="J57" s="3">
        <v>268754</v>
      </c>
    </row>
    <row r="58" spans="1:10">
      <c r="A58" s="48"/>
      <c r="B58" s="37"/>
      <c r="C58" s="38"/>
      <c r="D58" s="33"/>
      <c r="E58" s="3"/>
      <c r="F58" s="34" t="s">
        <v>128</v>
      </c>
      <c r="G58" s="7"/>
      <c r="H58" s="35"/>
      <c r="I58" s="26"/>
      <c r="J58" s="3">
        <v>0</v>
      </c>
    </row>
    <row r="59" spans="1:10">
      <c r="A59" s="48"/>
      <c r="B59" s="37"/>
      <c r="C59" s="38"/>
      <c r="D59" s="33"/>
      <c r="E59" s="3"/>
      <c r="F59" s="34" t="s">
        <v>186</v>
      </c>
      <c r="G59" s="7"/>
      <c r="H59" s="35"/>
      <c r="I59" s="26"/>
      <c r="J59" s="3">
        <v>642478</v>
      </c>
    </row>
    <row r="60" spans="1:10">
      <c r="A60" s="48"/>
      <c r="B60" s="37"/>
      <c r="C60" s="38"/>
      <c r="D60" s="33"/>
      <c r="E60" s="3"/>
      <c r="F60" s="34" t="s">
        <v>187</v>
      </c>
      <c r="G60" s="42"/>
      <c r="H60" s="46"/>
      <c r="I60" s="26"/>
      <c r="J60" s="3">
        <v>0</v>
      </c>
    </row>
    <row r="61" spans="1:10">
      <c r="A61" s="6"/>
      <c r="B61" s="24"/>
      <c r="C61" s="25"/>
      <c r="D61" s="33"/>
      <c r="E61" s="3"/>
      <c r="F61" s="34" t="s">
        <v>188</v>
      </c>
      <c r="G61" s="42"/>
      <c r="H61" s="46"/>
      <c r="I61" s="41"/>
      <c r="J61" s="3">
        <v>0</v>
      </c>
    </row>
    <row r="62" spans="1:10">
      <c r="A62" s="6"/>
      <c r="B62" s="24"/>
      <c r="C62" s="25"/>
      <c r="D62" s="33"/>
      <c r="E62" s="3"/>
      <c r="F62" s="34" t="s">
        <v>189</v>
      </c>
      <c r="G62" s="42"/>
      <c r="H62" s="46"/>
      <c r="I62" s="26"/>
      <c r="J62" s="3">
        <v>39500</v>
      </c>
    </row>
    <row r="63" spans="1:10">
      <c r="A63" s="6"/>
      <c r="B63" s="24"/>
      <c r="C63" s="25"/>
      <c r="D63" s="33"/>
      <c r="E63" s="3"/>
      <c r="F63" s="34" t="s">
        <v>190</v>
      </c>
      <c r="G63" s="42"/>
      <c r="H63" s="46"/>
      <c r="I63" s="26"/>
      <c r="J63" s="3">
        <v>0</v>
      </c>
    </row>
    <row r="64" spans="1:10">
      <c r="A64" s="6"/>
      <c r="B64" s="24"/>
      <c r="C64" s="25"/>
      <c r="D64" s="33"/>
      <c r="E64" s="3"/>
      <c r="F64" s="34" t="s">
        <v>191</v>
      </c>
      <c r="G64" s="42"/>
      <c r="H64" s="46"/>
      <c r="I64" s="26"/>
      <c r="J64" s="3">
        <v>0</v>
      </c>
    </row>
    <row r="65" spans="1:14">
      <c r="A65" s="6"/>
      <c r="B65" s="24"/>
      <c r="C65" s="25"/>
      <c r="D65" s="33"/>
      <c r="E65" s="3"/>
      <c r="F65" s="34" t="s">
        <v>192</v>
      </c>
      <c r="G65" s="42"/>
      <c r="H65" s="46"/>
      <c r="I65" s="26"/>
      <c r="J65" s="3">
        <v>31895</v>
      </c>
    </row>
    <row r="66" spans="1:14">
      <c r="A66" s="6"/>
      <c r="B66" s="24"/>
      <c r="C66" s="25"/>
      <c r="D66" s="33"/>
      <c r="E66" s="3"/>
      <c r="F66" s="49" t="s">
        <v>193</v>
      </c>
      <c r="G66" s="42"/>
      <c r="H66" s="46"/>
      <c r="I66" s="26"/>
      <c r="J66" s="3">
        <v>5100</v>
      </c>
    </row>
    <row r="67" spans="1:14">
      <c r="A67" s="6"/>
      <c r="B67" s="24"/>
      <c r="C67" s="25"/>
      <c r="D67" s="33"/>
      <c r="E67" s="3"/>
      <c r="F67" s="34" t="s">
        <v>194</v>
      </c>
      <c r="G67" s="42"/>
      <c r="H67" s="46"/>
      <c r="I67" s="26"/>
      <c r="J67" s="3">
        <v>15450</v>
      </c>
    </row>
    <row r="68" spans="1:14">
      <c r="A68" s="39"/>
      <c r="B68" s="40"/>
      <c r="C68" s="26"/>
      <c r="D68" s="33"/>
      <c r="E68" s="3"/>
      <c r="F68" s="34" t="s">
        <v>195</v>
      </c>
      <c r="G68" s="42"/>
      <c r="H68" s="46"/>
      <c r="I68" s="26"/>
      <c r="J68" s="3">
        <v>15900</v>
      </c>
    </row>
    <row r="69" spans="1:14">
      <c r="A69" s="6"/>
      <c r="B69" s="24"/>
      <c r="C69" s="25"/>
      <c r="D69" s="33"/>
      <c r="E69" s="3"/>
      <c r="F69" s="34" t="s">
        <v>196</v>
      </c>
      <c r="G69" s="42"/>
      <c r="H69" s="46"/>
      <c r="I69" s="26"/>
      <c r="J69" s="3">
        <v>0</v>
      </c>
      <c r="M69" s="4"/>
      <c r="N69" s="5"/>
    </row>
    <row r="70" spans="1:14">
      <c r="A70" s="19"/>
      <c r="B70" s="24"/>
      <c r="C70" s="25"/>
      <c r="D70" s="33"/>
      <c r="E70" s="3"/>
      <c r="F70" s="6" t="s">
        <v>197</v>
      </c>
      <c r="G70" s="37"/>
      <c r="H70" s="38"/>
      <c r="I70" s="26"/>
      <c r="J70" s="3">
        <v>83120</v>
      </c>
      <c r="M70" s="1"/>
      <c r="N70" s="2"/>
    </row>
    <row r="71" spans="1:14">
      <c r="A71" s="7"/>
      <c r="B71" s="7"/>
      <c r="C71" s="35"/>
      <c r="D71" s="33"/>
      <c r="E71" s="3"/>
      <c r="F71" s="6" t="s">
        <v>198</v>
      </c>
      <c r="G71" s="37"/>
      <c r="H71" s="38"/>
      <c r="I71" s="26"/>
      <c r="J71" s="3">
        <v>0</v>
      </c>
      <c r="M71" s="1"/>
      <c r="N71" s="2"/>
    </row>
    <row r="72" spans="1:14">
      <c r="A72" s="7"/>
      <c r="B72" s="7"/>
      <c r="C72" s="35"/>
      <c r="D72" s="33"/>
      <c r="E72" s="3"/>
      <c r="F72" s="6" t="s">
        <v>199</v>
      </c>
      <c r="G72" s="24"/>
      <c r="H72" s="25"/>
      <c r="I72" s="26"/>
      <c r="J72" s="3">
        <v>4395</v>
      </c>
    </row>
    <row r="73" spans="1:14">
      <c r="A73" s="48"/>
      <c r="B73" s="37"/>
      <c r="C73" s="38"/>
      <c r="D73" s="33"/>
      <c r="E73" s="3"/>
      <c r="F73" s="71" t="s">
        <v>200</v>
      </c>
      <c r="G73" s="72"/>
      <c r="H73" s="72"/>
      <c r="I73" s="69"/>
      <c r="J73" s="70">
        <v>327000</v>
      </c>
    </row>
    <row r="74" spans="1:14">
      <c r="A74" s="48"/>
      <c r="B74" s="37"/>
      <c r="C74" s="38"/>
      <c r="D74" s="33"/>
      <c r="E74" s="3"/>
      <c r="F74" s="6" t="s">
        <v>201</v>
      </c>
      <c r="G74" s="41"/>
      <c r="H74" s="41"/>
      <c r="I74" s="33"/>
      <c r="J74" s="3">
        <v>0</v>
      </c>
    </row>
    <row r="75" spans="1:14">
      <c r="A75" s="6"/>
      <c r="B75" s="24"/>
      <c r="C75" s="25"/>
      <c r="D75" s="33"/>
      <c r="E75" s="3"/>
      <c r="F75" s="6" t="s">
        <v>202</v>
      </c>
      <c r="G75" s="41"/>
      <c r="H75" s="41"/>
      <c r="I75" s="50"/>
      <c r="J75" s="3">
        <v>15660</v>
      </c>
    </row>
    <row r="76" spans="1:14">
      <c r="A76" s="6"/>
      <c r="B76" s="24"/>
      <c r="C76" s="25"/>
      <c r="D76" s="33"/>
      <c r="E76" s="3"/>
      <c r="F76" s="6" t="s">
        <v>203</v>
      </c>
      <c r="G76" s="24"/>
      <c r="H76" s="25"/>
      <c r="I76" s="26"/>
      <c r="J76" s="3">
        <v>0</v>
      </c>
    </row>
    <row r="77" spans="1:14">
      <c r="A77" s="51"/>
      <c r="B77" s="52"/>
      <c r="C77" s="53"/>
      <c r="D77" s="54"/>
      <c r="E77" s="3"/>
      <c r="F77" s="6" t="s">
        <v>204</v>
      </c>
      <c r="G77" s="24"/>
      <c r="H77" s="25"/>
      <c r="I77" s="26"/>
      <c r="J77" s="3">
        <v>200</v>
      </c>
    </row>
    <row r="78" spans="1:14">
      <c r="A78" s="34"/>
      <c r="B78" s="7"/>
      <c r="C78" s="35"/>
      <c r="D78" s="35"/>
      <c r="E78" s="55"/>
      <c r="F78" s="6" t="s">
        <v>205</v>
      </c>
      <c r="G78" s="24"/>
      <c r="H78" s="25"/>
      <c r="I78" s="36"/>
      <c r="J78" s="3">
        <v>2819</v>
      </c>
    </row>
    <row r="79" spans="1:14">
      <c r="A79" s="34"/>
      <c r="B79" s="7"/>
      <c r="C79" s="35"/>
      <c r="D79" s="35"/>
      <c r="E79" s="55"/>
      <c r="F79" s="6" t="s">
        <v>206</v>
      </c>
      <c r="G79" s="24"/>
      <c r="H79" s="25"/>
      <c r="I79" s="36"/>
      <c r="J79" s="3">
        <v>65000</v>
      </c>
    </row>
    <row r="80" spans="1:14">
      <c r="A80" s="34"/>
      <c r="B80" s="7"/>
      <c r="C80" s="35"/>
      <c r="D80" s="35"/>
      <c r="E80" s="55"/>
      <c r="F80" s="6"/>
      <c r="G80" s="24"/>
      <c r="H80" s="25"/>
      <c r="I80" s="36"/>
      <c r="J80" s="3"/>
    </row>
    <row r="81" spans="1:10">
      <c r="A81" s="34"/>
      <c r="B81" s="7"/>
      <c r="C81" s="35"/>
      <c r="D81" s="35"/>
      <c r="E81" s="55"/>
      <c r="F81" s="41"/>
      <c r="G81" s="24"/>
      <c r="H81" s="25"/>
      <c r="I81" s="56"/>
      <c r="J81" s="3"/>
    </row>
    <row r="82" spans="1:10">
      <c r="A82" s="34"/>
      <c r="B82" s="7"/>
      <c r="C82" s="35"/>
      <c r="D82" s="35"/>
      <c r="E82" s="55"/>
      <c r="F82" s="57" t="s">
        <v>7</v>
      </c>
      <c r="G82" s="24"/>
      <c r="H82" s="25"/>
      <c r="I82" s="56"/>
      <c r="J82" s="3"/>
    </row>
    <row r="83" spans="1:10">
      <c r="A83" s="34"/>
      <c r="B83" s="7"/>
      <c r="C83" s="35"/>
      <c r="D83" s="35"/>
      <c r="E83" s="55"/>
      <c r="F83" s="19" t="s">
        <v>5</v>
      </c>
      <c r="G83" s="24"/>
      <c r="H83" s="41"/>
      <c r="I83" s="58">
        <v>349</v>
      </c>
      <c r="J83" s="3"/>
    </row>
    <row r="84" spans="1:10">
      <c r="A84" s="34"/>
      <c r="B84" s="7"/>
      <c r="C84" s="35"/>
      <c r="D84" s="35"/>
      <c r="E84" s="55"/>
      <c r="F84" s="19" t="s">
        <v>8</v>
      </c>
      <c r="G84" s="24"/>
      <c r="H84" s="41"/>
      <c r="I84" s="59">
        <v>63018</v>
      </c>
      <c r="J84" s="3">
        <f>I83+I84</f>
        <v>63367</v>
      </c>
    </row>
    <row r="85" spans="1:10">
      <c r="A85" s="34"/>
      <c r="B85" s="7"/>
      <c r="C85" s="35"/>
      <c r="D85" s="35"/>
      <c r="E85" s="55"/>
      <c r="F85" s="41"/>
      <c r="G85" s="24"/>
      <c r="H85" s="25"/>
      <c r="I85" s="56"/>
      <c r="J85" s="3"/>
    </row>
    <row r="86" spans="1:10" ht="15.75" thickBot="1">
      <c r="A86" s="60"/>
      <c r="B86" s="61"/>
      <c r="C86" s="62"/>
      <c r="D86" s="62"/>
      <c r="E86" s="63">
        <f>SUM(E6:E83)</f>
        <v>6406028</v>
      </c>
      <c r="F86" s="41"/>
      <c r="G86" s="64"/>
      <c r="H86" s="65"/>
      <c r="I86" s="66"/>
      <c r="J86" s="67">
        <f>SUM(J5:J84)</f>
        <v>6406028</v>
      </c>
    </row>
    <row r="87" spans="1:10" ht="15.75" thickTop="1">
      <c r="A87" s="41"/>
      <c r="B87" s="41"/>
      <c r="C87" s="41"/>
      <c r="D87" s="41"/>
      <c r="E87" s="41"/>
      <c r="F87" s="41"/>
      <c r="G87" s="41"/>
      <c r="H87" s="41"/>
      <c r="I87" s="41"/>
      <c r="J87" s="41"/>
    </row>
    <row r="88" spans="1:10">
      <c r="A88" s="41"/>
      <c r="B88" s="41"/>
      <c r="C88" s="41"/>
      <c r="D88" s="41"/>
      <c r="E88" s="41"/>
      <c r="F88" s="41"/>
      <c r="G88" s="41"/>
      <c r="H88" s="41"/>
      <c r="I88" s="41"/>
      <c r="J88" s="41"/>
    </row>
    <row r="89" spans="1:10">
      <c r="A89" s="41"/>
      <c r="B89" s="41"/>
      <c r="C89" s="41"/>
      <c r="D89" s="41"/>
      <c r="E89" s="41"/>
      <c r="F89" s="41"/>
      <c r="G89" s="41"/>
      <c r="H89" s="41"/>
      <c r="I89" s="68">
        <f>E86-J86</f>
        <v>0</v>
      </c>
      <c r="J89" s="41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D12" sqref="D12"/>
    </sheetView>
  </sheetViews>
  <sheetFormatPr defaultRowHeight="14.25"/>
  <cols>
    <col min="1" max="1" width="16" style="87" bestFit="1" customWidth="1"/>
    <col min="2" max="2" width="23" style="87" bestFit="1" customWidth="1"/>
    <col min="3" max="3" width="7.140625" style="87" bestFit="1" customWidth="1"/>
    <col min="4" max="4" width="16" style="87" bestFit="1" customWidth="1"/>
    <col min="5" max="5" width="0.28515625" style="87" customWidth="1"/>
    <col min="6" max="6" width="16" style="87" bestFit="1" customWidth="1"/>
    <col min="7" max="7" width="19.7109375" style="87" bestFit="1" customWidth="1"/>
    <col min="8" max="8" width="7.140625" style="108" bestFit="1" customWidth="1"/>
    <col min="9" max="9" width="16" style="87" bestFit="1" customWidth="1"/>
    <col min="10" max="16384" width="9.140625" style="87"/>
  </cols>
  <sheetData>
    <row r="1" spans="1:9">
      <c r="A1" s="84" t="s">
        <v>100</v>
      </c>
      <c r="B1" s="85"/>
      <c r="C1" s="85"/>
      <c r="D1" s="85"/>
      <c r="E1" s="85"/>
      <c r="F1" s="85"/>
      <c r="G1" s="85"/>
      <c r="H1" s="85"/>
      <c r="I1" s="86"/>
    </row>
    <row r="2" spans="1:9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91" t="s">
        <v>90</v>
      </c>
      <c r="B3" s="92"/>
      <c r="C3" s="92"/>
      <c r="D3" s="92"/>
      <c r="E3" s="92"/>
      <c r="F3" s="92"/>
      <c r="G3" s="92"/>
      <c r="H3" s="92"/>
      <c r="I3" s="93"/>
    </row>
    <row r="4" spans="1:9" s="108" customFormat="1">
      <c r="A4" s="95" t="s">
        <v>80</v>
      </c>
      <c r="B4" s="95" t="s">
        <v>91</v>
      </c>
      <c r="C4" s="95" t="s">
        <v>82</v>
      </c>
      <c r="D4" s="95" t="s">
        <v>83</v>
      </c>
      <c r="E4" s="95"/>
      <c r="F4" s="95" t="s">
        <v>80</v>
      </c>
      <c r="G4" s="95" t="s">
        <v>92</v>
      </c>
      <c r="H4" s="96" t="s">
        <v>82</v>
      </c>
      <c r="I4" s="95" t="s">
        <v>83</v>
      </c>
    </row>
    <row r="5" spans="1:9">
      <c r="A5" s="97">
        <v>758168.97</v>
      </c>
      <c r="B5" s="98" t="s">
        <v>65</v>
      </c>
      <c r="C5" s="99" t="s">
        <v>64</v>
      </c>
      <c r="D5" s="97">
        <f>'SCH-BS'!E9</f>
        <v>-475722.72000000044</v>
      </c>
      <c r="E5" s="97"/>
      <c r="F5" s="97">
        <v>804864.97</v>
      </c>
      <c r="G5" s="100" t="s">
        <v>93</v>
      </c>
      <c r="H5" s="99" t="s">
        <v>31</v>
      </c>
      <c r="I5" s="101">
        <f>'SCH-Depreciation'!I10</f>
        <v>833243.28</v>
      </c>
    </row>
    <row r="6" spans="1:9">
      <c r="A6" s="97"/>
      <c r="C6" s="99"/>
      <c r="D6" s="97"/>
      <c r="E6" s="97"/>
      <c r="F6" s="97"/>
      <c r="G6" s="100"/>
      <c r="H6" s="99"/>
      <c r="I6" s="101"/>
    </row>
    <row r="7" spans="1:9">
      <c r="A7" s="97">
        <v>187000</v>
      </c>
      <c r="B7" s="98" t="s">
        <v>68</v>
      </c>
      <c r="C7" s="99" t="s">
        <v>70</v>
      </c>
      <c r="D7" s="97">
        <f>'SCH-BS'!E15</f>
        <v>176000</v>
      </c>
      <c r="E7" s="97"/>
      <c r="F7" s="97">
        <v>105</v>
      </c>
      <c r="G7" s="100" t="s">
        <v>5</v>
      </c>
      <c r="H7" s="99"/>
      <c r="I7" s="101">
        <f>'R&amp;P'!I83</f>
        <v>349</v>
      </c>
    </row>
    <row r="8" spans="1:9">
      <c r="A8" s="97"/>
      <c r="C8" s="99"/>
      <c r="D8" s="97"/>
      <c r="E8" s="97"/>
      <c r="F8" s="97"/>
      <c r="G8" s="100"/>
      <c r="H8" s="99"/>
      <c r="I8" s="101"/>
    </row>
    <row r="9" spans="1:9">
      <c r="A9" s="97">
        <v>6454</v>
      </c>
      <c r="B9" s="98" t="s">
        <v>95</v>
      </c>
      <c r="C9" s="99" t="s">
        <v>72</v>
      </c>
      <c r="D9" s="97">
        <f>'SCH-BS'!E21</f>
        <v>12509</v>
      </c>
      <c r="E9" s="97"/>
      <c r="F9" s="97">
        <v>6215</v>
      </c>
      <c r="G9" s="100" t="s">
        <v>96</v>
      </c>
      <c r="H9" s="99"/>
      <c r="I9" s="101">
        <f>'R&amp;P'!I84</f>
        <v>63018</v>
      </c>
    </row>
    <row r="10" spans="1:9">
      <c r="A10" s="97"/>
      <c r="C10" s="99"/>
      <c r="D10" s="97"/>
      <c r="E10" s="97"/>
      <c r="F10" s="97"/>
      <c r="G10" s="100"/>
      <c r="H10" s="99"/>
      <c r="I10" s="101"/>
    </row>
    <row r="11" spans="1:9">
      <c r="A11" s="97">
        <v>329382</v>
      </c>
      <c r="B11" s="87" t="s">
        <v>73</v>
      </c>
      <c r="C11" s="99" t="s">
        <v>74</v>
      </c>
      <c r="D11" s="97">
        <f>'SCH-BS'!E27</f>
        <v>329382</v>
      </c>
      <c r="E11" s="97"/>
      <c r="F11" s="97">
        <v>680211</v>
      </c>
      <c r="G11" s="100" t="s">
        <v>78</v>
      </c>
      <c r="H11" s="99" t="s">
        <v>23</v>
      </c>
      <c r="I11" s="101">
        <f>'SCH-BS'!E65</f>
        <v>1093491</v>
      </c>
    </row>
    <row r="12" spans="1:9">
      <c r="A12" s="97"/>
      <c r="C12" s="99"/>
      <c r="D12" s="97"/>
      <c r="E12" s="97"/>
      <c r="F12" s="97"/>
      <c r="G12" s="100"/>
      <c r="H12" s="99"/>
      <c r="I12" s="101"/>
    </row>
    <row r="13" spans="1:9">
      <c r="A13" s="97">
        <v>50334</v>
      </c>
      <c r="B13" s="98" t="s">
        <v>97</v>
      </c>
      <c r="C13" s="99" t="s">
        <v>77</v>
      </c>
      <c r="D13" s="97">
        <f>'SCH-BS'!E40</f>
        <v>480176</v>
      </c>
      <c r="E13" s="97"/>
      <c r="F13" s="97">
        <v>25000</v>
      </c>
      <c r="G13" s="100" t="s">
        <v>207</v>
      </c>
      <c r="H13" s="99"/>
      <c r="I13" s="101">
        <f>F13</f>
        <v>25000</v>
      </c>
    </row>
    <row r="14" spans="1:9">
      <c r="A14" s="97"/>
      <c r="C14" s="99"/>
      <c r="D14" s="97"/>
      <c r="E14" s="97"/>
      <c r="F14" s="97"/>
      <c r="G14" s="100"/>
      <c r="H14" s="99"/>
      <c r="I14" s="101"/>
    </row>
    <row r="15" spans="1:9">
      <c r="A15" s="97">
        <v>1371925</v>
      </c>
      <c r="B15" s="98" t="s">
        <v>98</v>
      </c>
      <c r="C15" s="102" t="s">
        <v>94</v>
      </c>
      <c r="D15" s="97">
        <f>'SCH-BS'!E46</f>
        <v>2679625</v>
      </c>
      <c r="E15" s="97"/>
      <c r="F15" s="97">
        <v>1186868</v>
      </c>
      <c r="G15" s="100" t="s">
        <v>98</v>
      </c>
      <c r="H15" s="99" t="s">
        <v>76</v>
      </c>
      <c r="I15" s="101">
        <f>'SCH-BS'!E52</f>
        <v>1186868</v>
      </c>
    </row>
    <row r="16" spans="1:9">
      <c r="A16" s="97"/>
      <c r="C16" s="99"/>
      <c r="D16" s="97"/>
      <c r="E16" s="97"/>
      <c r="F16" s="97"/>
      <c r="G16" s="100"/>
      <c r="H16" s="99"/>
      <c r="I16" s="101"/>
    </row>
    <row r="17" spans="1:9" ht="15" thickBot="1">
      <c r="A17" s="103">
        <f>SUM(A5:A16)</f>
        <v>2703263.9699999997</v>
      </c>
      <c r="B17" s="104"/>
      <c r="C17" s="105"/>
      <c r="D17" s="103">
        <f>SUM(D5:D16)</f>
        <v>3201969.2799999993</v>
      </c>
      <c r="E17" s="103"/>
      <c r="F17" s="103">
        <f>SUM(F5:F16)</f>
        <v>2703263.9699999997</v>
      </c>
      <c r="G17" s="106"/>
      <c r="H17" s="105"/>
      <c r="I17" s="107">
        <f>SUM(I5:I16)</f>
        <v>3201969.2800000003</v>
      </c>
    </row>
    <row r="18" spans="1:9" ht="15" thickTop="1"/>
    <row r="21" spans="1:9">
      <c r="D21" s="109"/>
    </row>
    <row r="22" spans="1:9">
      <c r="G22" s="109">
        <f>I17-D17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8" sqref="D8"/>
    </sheetView>
  </sheetViews>
  <sheetFormatPr defaultRowHeight="14.25"/>
  <cols>
    <col min="1" max="1" width="16" style="87" bestFit="1" customWidth="1"/>
    <col min="2" max="2" width="23.42578125" style="87" bestFit="1" customWidth="1"/>
    <col min="3" max="3" width="7.140625" style="87" bestFit="1" customWidth="1"/>
    <col min="4" max="4" width="16" style="87" bestFit="1" customWidth="1"/>
    <col min="5" max="5" width="0.5703125" style="87" customWidth="1"/>
    <col min="6" max="6" width="16" style="87" bestFit="1" customWidth="1"/>
    <col min="7" max="7" width="13.42578125" style="87" bestFit="1" customWidth="1"/>
    <col min="8" max="8" width="7.140625" style="87" bestFit="1" customWidth="1"/>
    <col min="9" max="9" width="16" style="87" bestFit="1" customWidth="1"/>
    <col min="10" max="16384" width="9.140625" style="87"/>
  </cols>
  <sheetData>
    <row r="1" spans="1:9">
      <c r="A1" s="84" t="s">
        <v>100</v>
      </c>
      <c r="B1" s="85"/>
      <c r="C1" s="85"/>
      <c r="D1" s="85"/>
      <c r="E1" s="85"/>
      <c r="F1" s="85"/>
      <c r="G1" s="85"/>
      <c r="H1" s="85"/>
      <c r="I1" s="86"/>
    </row>
    <row r="2" spans="1:9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91" t="s">
        <v>79</v>
      </c>
      <c r="B3" s="92"/>
      <c r="C3" s="92"/>
      <c r="D3" s="92"/>
      <c r="E3" s="92"/>
      <c r="F3" s="92"/>
      <c r="G3" s="92"/>
      <c r="H3" s="92"/>
      <c r="I3" s="93"/>
    </row>
    <row r="4" spans="1:9" s="108" customFormat="1">
      <c r="A4" s="95" t="s">
        <v>80</v>
      </c>
      <c r="B4" s="95" t="s">
        <v>81</v>
      </c>
      <c r="C4" s="95" t="s">
        <v>82</v>
      </c>
      <c r="D4" s="95" t="s">
        <v>83</v>
      </c>
      <c r="E4" s="95"/>
      <c r="F4" s="95" t="s">
        <v>80</v>
      </c>
      <c r="G4" s="95" t="s">
        <v>84</v>
      </c>
      <c r="H4" s="96" t="s">
        <v>82</v>
      </c>
      <c r="I4" s="95" t="s">
        <v>83</v>
      </c>
    </row>
    <row r="5" spans="1:9">
      <c r="A5" s="97">
        <v>3427541</v>
      </c>
      <c r="B5" s="98" t="s">
        <v>85</v>
      </c>
      <c r="C5" s="99" t="s">
        <v>40</v>
      </c>
      <c r="D5" s="97">
        <f>'SCH-I&amp;E'!D16</f>
        <v>4136282</v>
      </c>
      <c r="E5" s="97"/>
      <c r="F5" s="97">
        <v>3433358</v>
      </c>
      <c r="G5" s="100" t="s">
        <v>55</v>
      </c>
      <c r="H5" s="99" t="s">
        <v>223</v>
      </c>
      <c r="I5" s="101">
        <f>'SCH-I&amp;E'!D55</f>
        <v>3424007</v>
      </c>
    </row>
    <row r="6" spans="1:9">
      <c r="A6" s="97"/>
      <c r="B6" s="98"/>
      <c r="C6" s="99"/>
      <c r="D6" s="97"/>
      <c r="E6" s="97"/>
      <c r="F6" s="97"/>
      <c r="G6" s="100"/>
      <c r="H6" s="99"/>
      <c r="I6" s="101"/>
    </row>
    <row r="7" spans="1:9">
      <c r="A7" s="97">
        <v>103426</v>
      </c>
      <c r="B7" s="98" t="s">
        <v>32</v>
      </c>
      <c r="C7" s="99" t="s">
        <v>45</v>
      </c>
      <c r="D7" s="97">
        <f>'SCH-I&amp;E'!D26</f>
        <v>90928</v>
      </c>
      <c r="E7" s="97"/>
      <c r="F7" s="97">
        <v>15312</v>
      </c>
      <c r="G7" s="100" t="s">
        <v>86</v>
      </c>
      <c r="H7" s="99"/>
      <c r="I7" s="101">
        <f>'R&amp;P'!E18</f>
        <v>14167</v>
      </c>
    </row>
    <row r="8" spans="1:9">
      <c r="A8" s="97"/>
      <c r="B8" s="98"/>
      <c r="C8" s="99"/>
      <c r="D8" s="97"/>
      <c r="E8" s="97"/>
      <c r="F8" s="110"/>
      <c r="G8" s="98"/>
      <c r="H8" s="99"/>
      <c r="I8" s="101"/>
    </row>
    <row r="9" spans="1:9">
      <c r="A9" s="97">
        <v>105503</v>
      </c>
      <c r="B9" s="98" t="s">
        <v>41</v>
      </c>
      <c r="C9" s="99" t="s">
        <v>48</v>
      </c>
      <c r="D9" s="97">
        <f>'SCH-I&amp;E'!D40</f>
        <v>123807</v>
      </c>
      <c r="E9" s="97"/>
      <c r="F9" s="97">
        <v>63348</v>
      </c>
      <c r="G9" s="100" t="s">
        <v>87</v>
      </c>
      <c r="H9" s="99" t="s">
        <v>224</v>
      </c>
      <c r="I9" s="101">
        <f>'SCH-I&amp;E'!D64</f>
        <v>124946</v>
      </c>
    </row>
    <row r="10" spans="1:9">
      <c r="A10" s="97"/>
      <c r="B10" s="98"/>
      <c r="C10" s="99"/>
      <c r="D10" s="97"/>
      <c r="E10" s="97"/>
      <c r="F10" s="97"/>
      <c r="G10" s="100"/>
      <c r="H10" s="99"/>
      <c r="I10" s="101"/>
    </row>
    <row r="11" spans="1:9">
      <c r="A11" s="97">
        <v>5375</v>
      </c>
      <c r="B11" s="98" t="s">
        <v>46</v>
      </c>
      <c r="C11" s="99" t="s">
        <v>54</v>
      </c>
      <c r="D11" s="97">
        <f>'SCH-I&amp;E'!D43</f>
        <v>4925</v>
      </c>
      <c r="E11" s="97"/>
      <c r="F11" s="97"/>
      <c r="G11" s="87" t="s">
        <v>88</v>
      </c>
      <c r="H11" s="99"/>
      <c r="I11" s="101">
        <f>'R&amp;P'!E19</f>
        <v>0</v>
      </c>
    </row>
    <row r="12" spans="1:9">
      <c r="A12" s="97"/>
      <c r="B12" s="98"/>
      <c r="C12" s="99"/>
      <c r="D12" s="97"/>
      <c r="E12" s="97"/>
      <c r="F12" s="97"/>
      <c r="G12" s="100"/>
      <c r="H12" s="99"/>
      <c r="I12" s="101"/>
    </row>
    <row r="13" spans="1:9">
      <c r="A13" s="97">
        <v>31428</v>
      </c>
      <c r="B13" s="98" t="s">
        <v>49</v>
      </c>
      <c r="C13" s="99" t="s">
        <v>59</v>
      </c>
      <c r="D13" s="97">
        <f>'SCH-I&amp;E'!D49</f>
        <v>41170</v>
      </c>
      <c r="E13" s="97"/>
      <c r="F13" s="97"/>
      <c r="G13" s="100"/>
      <c r="H13" s="99"/>
      <c r="I13" s="101"/>
    </row>
    <row r="14" spans="1:9">
      <c r="A14" s="97"/>
      <c r="B14" s="98"/>
      <c r="C14" s="99"/>
      <c r="D14" s="97"/>
      <c r="E14" s="97"/>
      <c r="F14" s="97"/>
      <c r="G14" s="100"/>
      <c r="H14" s="99"/>
      <c r="I14" s="101"/>
    </row>
    <row r="15" spans="1:9">
      <c r="A15" s="97">
        <v>250000</v>
      </c>
      <c r="B15" s="98" t="s">
        <v>208</v>
      </c>
      <c r="C15" s="99"/>
      <c r="D15" s="97">
        <f>'R&amp;P'!J36</f>
        <v>250000</v>
      </c>
      <c r="E15" s="97"/>
      <c r="F15" s="97"/>
      <c r="G15" s="100"/>
      <c r="H15" s="99"/>
      <c r="I15" s="101"/>
    </row>
    <row r="16" spans="1:9">
      <c r="A16" s="97"/>
      <c r="B16" s="98"/>
      <c r="C16" s="99"/>
      <c r="D16" s="97"/>
      <c r="E16" s="97"/>
      <c r="F16" s="97"/>
      <c r="G16" s="100"/>
      <c r="H16" s="99"/>
      <c r="I16" s="101"/>
    </row>
    <row r="17" spans="1:9">
      <c r="A17" s="97">
        <v>111521.44</v>
      </c>
      <c r="B17" s="98" t="s">
        <v>14</v>
      </c>
      <c r="C17" s="99" t="s">
        <v>31</v>
      </c>
      <c r="D17" s="97">
        <f>'SCH-Depreciation'!H10</f>
        <v>149899.69</v>
      </c>
      <c r="E17" s="97"/>
      <c r="F17" s="97"/>
      <c r="G17" s="100"/>
      <c r="H17" s="99"/>
      <c r="I17" s="101"/>
    </row>
    <row r="18" spans="1:9">
      <c r="A18" s="97"/>
      <c r="B18" s="98"/>
      <c r="C18" s="99"/>
      <c r="D18" s="97"/>
      <c r="E18" s="97"/>
      <c r="F18" s="97"/>
      <c r="G18" s="100"/>
      <c r="H18" s="99"/>
      <c r="I18" s="101"/>
    </row>
    <row r="19" spans="1:9">
      <c r="A19" s="97">
        <f>F22-SUM(A5:A18)</f>
        <v>-522776.43999999994</v>
      </c>
      <c r="B19" s="98" t="s">
        <v>89</v>
      </c>
      <c r="C19" s="99"/>
      <c r="D19" s="97">
        <f>I22-SUM(D5:D18)</f>
        <v>-1233891.6900000004</v>
      </c>
      <c r="E19" s="97"/>
      <c r="F19" s="97"/>
      <c r="G19" s="100"/>
      <c r="H19" s="99"/>
      <c r="I19" s="101"/>
    </row>
    <row r="20" spans="1:9">
      <c r="A20" s="97"/>
      <c r="B20" s="98"/>
      <c r="C20" s="99"/>
      <c r="D20" s="97"/>
      <c r="E20" s="97"/>
      <c r="F20" s="97"/>
      <c r="G20" s="100"/>
      <c r="H20" s="99"/>
      <c r="I20" s="101"/>
    </row>
    <row r="21" spans="1:9">
      <c r="A21" s="97"/>
      <c r="B21" s="98"/>
      <c r="C21" s="99"/>
      <c r="D21" s="97"/>
      <c r="E21" s="97"/>
      <c r="F21" s="97"/>
      <c r="G21" s="100"/>
      <c r="H21" s="99"/>
      <c r="I21" s="101"/>
    </row>
    <row r="22" spans="1:9" ht="15" thickBot="1">
      <c r="A22" s="103">
        <f>SUM(A5:A21)</f>
        <v>3512018</v>
      </c>
      <c r="B22" s="104"/>
      <c r="C22" s="105"/>
      <c r="D22" s="103">
        <f>SUM(D5:D21)</f>
        <v>3563120</v>
      </c>
      <c r="E22" s="103"/>
      <c r="F22" s="103">
        <f>SUM(F5:F21)</f>
        <v>3512018</v>
      </c>
      <c r="G22" s="106"/>
      <c r="H22" s="104"/>
      <c r="I22" s="107">
        <f>SUM(I5:I21)</f>
        <v>3563120</v>
      </c>
    </row>
    <row r="23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7"/>
  <sheetViews>
    <sheetView view="pageBreakPreview" topLeftCell="A28" zoomScale="60" workbookViewId="0">
      <selection activeCell="D62" sqref="D62"/>
    </sheetView>
  </sheetViews>
  <sheetFormatPr defaultRowHeight="14.25"/>
  <cols>
    <col min="1" max="1" width="7.85546875" style="146" bestFit="1" customWidth="1"/>
    <col min="2" max="2" width="36.5703125" style="114" bestFit="1" customWidth="1"/>
    <col min="3" max="3" width="13.42578125" style="114" bestFit="1" customWidth="1"/>
    <col min="4" max="4" width="15.42578125" style="114" bestFit="1" customWidth="1"/>
    <col min="5" max="5" width="14.5703125" style="114" bestFit="1" customWidth="1"/>
    <col min="6" max="16384" width="9.140625" style="114"/>
  </cols>
  <sheetData>
    <row r="1" spans="1:5">
      <c r="A1" s="111" t="s">
        <v>100</v>
      </c>
      <c r="B1" s="112"/>
      <c r="C1" s="112"/>
      <c r="D1" s="112"/>
      <c r="E1" s="113"/>
    </row>
    <row r="2" spans="1:5">
      <c r="A2" s="115"/>
      <c r="B2" s="116"/>
      <c r="C2" s="116"/>
      <c r="D2" s="116"/>
      <c r="E2" s="117"/>
    </row>
    <row r="3" spans="1:5">
      <c r="A3" s="111" t="s">
        <v>63</v>
      </c>
      <c r="B3" s="112"/>
      <c r="C3" s="112"/>
      <c r="D3" s="112"/>
      <c r="E3" s="113"/>
    </row>
    <row r="4" spans="1:5">
      <c r="A4" s="115"/>
      <c r="B4" s="116"/>
      <c r="C4" s="116"/>
      <c r="D4" s="116"/>
      <c r="E4" s="117"/>
    </row>
    <row r="5" spans="1:5" s="146" customFormat="1">
      <c r="A5" s="118" t="s">
        <v>20</v>
      </c>
      <c r="B5" s="118" t="s">
        <v>21</v>
      </c>
      <c r="C5" s="118"/>
      <c r="D5" s="118" t="s">
        <v>22</v>
      </c>
      <c r="E5" s="147" t="s">
        <v>22</v>
      </c>
    </row>
    <row r="6" spans="1:5">
      <c r="A6" s="119"/>
      <c r="B6" s="120"/>
      <c r="C6" s="121"/>
      <c r="D6" s="122"/>
      <c r="E6" s="122"/>
    </row>
    <row r="7" spans="1:5">
      <c r="A7" s="119" t="s">
        <v>64</v>
      </c>
      <c r="B7" s="123" t="s">
        <v>65</v>
      </c>
      <c r="C7" s="124"/>
      <c r="D7" s="122"/>
      <c r="E7" s="122"/>
    </row>
    <row r="8" spans="1:5" ht="17.25" customHeight="1">
      <c r="A8" s="119"/>
      <c r="B8" s="125" t="s">
        <v>66</v>
      </c>
      <c r="C8" s="126"/>
      <c r="D8" s="127">
        <f>BS!A5</f>
        <v>758168.97</v>
      </c>
      <c r="E8" s="127"/>
    </row>
    <row r="9" spans="1:5">
      <c r="A9" s="119"/>
      <c r="B9" s="120" t="s">
        <v>67</v>
      </c>
      <c r="C9" s="128"/>
      <c r="D9" s="129">
        <f>'I&amp;E'!D19</f>
        <v>-1233891.6900000004</v>
      </c>
      <c r="E9" s="127">
        <f>D8+D9</f>
        <v>-475722.72000000044</v>
      </c>
    </row>
    <row r="10" spans="1:5">
      <c r="A10" s="119"/>
      <c r="B10" s="120"/>
      <c r="C10" s="128"/>
      <c r="D10" s="127"/>
      <c r="E10" s="127"/>
    </row>
    <row r="11" spans="1:5">
      <c r="A11" s="119" t="s">
        <v>70</v>
      </c>
      <c r="B11" s="123" t="s">
        <v>68</v>
      </c>
      <c r="C11" s="124"/>
      <c r="D11" s="127"/>
      <c r="E11" s="127"/>
    </row>
    <row r="12" spans="1:5">
      <c r="A12" s="119"/>
      <c r="B12" s="120" t="s">
        <v>69</v>
      </c>
      <c r="C12" s="128"/>
      <c r="D12" s="127">
        <f>BS!A7</f>
        <v>187000</v>
      </c>
      <c r="E12" s="127"/>
    </row>
    <row r="13" spans="1:5">
      <c r="A13" s="119"/>
      <c r="B13" s="120" t="s">
        <v>225</v>
      </c>
      <c r="C13" s="128"/>
      <c r="D13" s="129">
        <f>'R&amp;P'!E37</f>
        <v>54000</v>
      </c>
      <c r="E13" s="127"/>
    </row>
    <row r="14" spans="1:5">
      <c r="A14" s="119"/>
      <c r="B14" s="120"/>
      <c r="C14" s="128"/>
      <c r="D14" s="127">
        <f>D12+D13</f>
        <v>241000</v>
      </c>
      <c r="E14" s="127"/>
    </row>
    <row r="15" spans="1:5">
      <c r="A15" s="119"/>
      <c r="B15" s="120" t="s">
        <v>226</v>
      </c>
      <c r="C15" s="128"/>
      <c r="D15" s="129">
        <f>'R&amp;P'!J79</f>
        <v>65000</v>
      </c>
      <c r="E15" s="127">
        <f>D14-D15</f>
        <v>176000</v>
      </c>
    </row>
    <row r="16" spans="1:5">
      <c r="A16" s="119"/>
      <c r="B16" s="120"/>
      <c r="C16" s="128"/>
      <c r="D16" s="127"/>
      <c r="E16" s="127"/>
    </row>
    <row r="17" spans="1:5">
      <c r="A17" s="119" t="s">
        <v>72</v>
      </c>
      <c r="B17" s="123" t="s">
        <v>71</v>
      </c>
      <c r="C17" s="124"/>
      <c r="D17" s="127"/>
      <c r="E17" s="127"/>
    </row>
    <row r="18" spans="1:5">
      <c r="A18" s="119"/>
      <c r="B18" s="120" t="s">
        <v>69</v>
      </c>
      <c r="C18" s="128"/>
      <c r="D18" s="127">
        <f>BS!A9</f>
        <v>6454</v>
      </c>
      <c r="E18" s="127"/>
    </row>
    <row r="19" spans="1:5">
      <c r="A19" s="119"/>
      <c r="B19" s="120" t="s">
        <v>225</v>
      </c>
      <c r="C19" s="128"/>
      <c r="D19" s="129">
        <f>'R&amp;P'!E36</f>
        <v>8874</v>
      </c>
      <c r="E19" s="127"/>
    </row>
    <row r="20" spans="1:5">
      <c r="A20" s="119"/>
      <c r="B20" s="120"/>
      <c r="C20" s="128"/>
      <c r="D20" s="127">
        <f>D18+D19</f>
        <v>15328</v>
      </c>
      <c r="E20" s="127"/>
    </row>
    <row r="21" spans="1:5">
      <c r="A21" s="119"/>
      <c r="B21" s="120" t="s">
        <v>226</v>
      </c>
      <c r="C21" s="128"/>
      <c r="D21" s="129">
        <f>'R&amp;P'!J78</f>
        <v>2819</v>
      </c>
      <c r="E21" s="127">
        <f>D20-D21</f>
        <v>12509</v>
      </c>
    </row>
    <row r="22" spans="1:5">
      <c r="A22" s="119"/>
      <c r="B22" s="120"/>
      <c r="C22" s="128"/>
      <c r="D22" s="127"/>
      <c r="E22" s="127"/>
    </row>
    <row r="23" spans="1:5">
      <c r="A23" s="119" t="s">
        <v>74</v>
      </c>
      <c r="B23" s="123" t="s">
        <v>73</v>
      </c>
      <c r="C23" s="124"/>
      <c r="D23" s="127"/>
      <c r="E23" s="127"/>
    </row>
    <row r="24" spans="1:5">
      <c r="A24" s="119"/>
      <c r="B24" s="120" t="s">
        <v>69</v>
      </c>
      <c r="C24" s="128"/>
      <c r="D24" s="127">
        <f>BS!A11</f>
        <v>329382</v>
      </c>
      <c r="E24" s="127"/>
    </row>
    <row r="25" spans="1:5">
      <c r="A25" s="119"/>
      <c r="B25" s="120" t="s">
        <v>225</v>
      </c>
      <c r="C25" s="128"/>
      <c r="D25" s="129">
        <f>'R&amp;P'!E42</f>
        <v>0</v>
      </c>
      <c r="E25" s="127"/>
    </row>
    <row r="26" spans="1:5">
      <c r="A26" s="119"/>
      <c r="B26" s="120"/>
      <c r="C26" s="128"/>
      <c r="D26" s="127">
        <f>D24+D25</f>
        <v>329382</v>
      </c>
      <c r="E26" s="127"/>
    </row>
    <row r="27" spans="1:5">
      <c r="A27" s="119"/>
      <c r="B27" s="120" t="s">
        <v>227</v>
      </c>
      <c r="C27" s="128"/>
      <c r="D27" s="129">
        <f>'R&amp;P'!J61</f>
        <v>0</v>
      </c>
      <c r="E27" s="127">
        <f>D26-D27</f>
        <v>329382</v>
      </c>
    </row>
    <row r="28" spans="1:5">
      <c r="A28" s="119"/>
      <c r="B28" s="120"/>
      <c r="C28" s="128"/>
      <c r="D28" s="130"/>
      <c r="E28" s="127"/>
    </row>
    <row r="29" spans="1:5">
      <c r="A29" s="119" t="s">
        <v>77</v>
      </c>
      <c r="B29" s="123" t="s">
        <v>75</v>
      </c>
      <c r="C29" s="124"/>
      <c r="D29" s="127"/>
      <c r="E29" s="127"/>
    </row>
    <row r="30" spans="1:5">
      <c r="A30" s="119"/>
      <c r="B30" s="120" t="s">
        <v>4</v>
      </c>
      <c r="C30" s="128"/>
      <c r="D30" s="127">
        <f>BS!A13</f>
        <v>50334</v>
      </c>
      <c r="E30" s="127"/>
    </row>
    <row r="31" spans="1:5">
      <c r="A31" s="119"/>
      <c r="B31" s="131" t="s">
        <v>133</v>
      </c>
      <c r="C31" s="132">
        <f>'R&amp;P'!E43</f>
        <v>39530</v>
      </c>
      <c r="D31" s="122"/>
      <c r="E31" s="127"/>
    </row>
    <row r="32" spans="1:5">
      <c r="A32" s="119"/>
      <c r="B32" s="120" t="s">
        <v>228</v>
      </c>
      <c r="C32" s="133">
        <f>'R&amp;P'!J62</f>
        <v>39500</v>
      </c>
      <c r="D32" s="134">
        <f>C31-C32</f>
        <v>30</v>
      </c>
      <c r="E32" s="127"/>
    </row>
    <row r="33" spans="1:8">
      <c r="A33" s="119"/>
      <c r="B33" s="131"/>
      <c r="C33" s="132"/>
      <c r="D33" s="134"/>
      <c r="E33" s="127"/>
    </row>
    <row r="34" spans="1:8">
      <c r="A34" s="119"/>
      <c r="B34" s="131" t="s">
        <v>134</v>
      </c>
      <c r="C34" s="132">
        <f>'R&amp;P'!E44</f>
        <v>89185</v>
      </c>
      <c r="D34" s="122"/>
      <c r="E34" s="127"/>
    </row>
    <row r="35" spans="1:8">
      <c r="A35" s="119"/>
      <c r="B35" s="135" t="s">
        <v>229</v>
      </c>
      <c r="C35" s="133">
        <f>'R&amp;P'!J70</f>
        <v>83120</v>
      </c>
      <c r="D35" s="134">
        <f>C34-C35</f>
        <v>6065</v>
      </c>
      <c r="E35" s="127"/>
    </row>
    <row r="36" spans="1:8">
      <c r="A36" s="119"/>
      <c r="C36" s="128"/>
      <c r="D36" s="122"/>
      <c r="E36" s="127"/>
      <c r="H36" s="131"/>
    </row>
    <row r="37" spans="1:8">
      <c r="A37" s="119"/>
      <c r="B37" s="131" t="s">
        <v>138</v>
      </c>
      <c r="C37" s="128"/>
      <c r="D37" s="127">
        <f>'R&amp;P'!E48</f>
        <v>6000</v>
      </c>
      <c r="E37" s="127"/>
    </row>
    <row r="38" spans="1:8">
      <c r="A38" s="119"/>
      <c r="B38" s="135" t="s">
        <v>121</v>
      </c>
      <c r="C38" s="136"/>
      <c r="D38" s="127">
        <f>'R&amp;P'!E32</f>
        <v>413080</v>
      </c>
      <c r="E38" s="127"/>
    </row>
    <row r="39" spans="1:8">
      <c r="A39" s="119"/>
      <c r="B39" s="135" t="s">
        <v>141</v>
      </c>
      <c r="C39" s="132">
        <f>'R&amp;P'!E51</f>
        <v>20327</v>
      </c>
      <c r="D39" s="127"/>
      <c r="E39" s="127"/>
    </row>
    <row r="40" spans="1:8">
      <c r="A40" s="119"/>
      <c r="B40" s="135" t="s">
        <v>230</v>
      </c>
      <c r="C40" s="133">
        <f>'R&amp;P'!J75</f>
        <v>15660</v>
      </c>
      <c r="D40" s="137">
        <f>C39-C40</f>
        <v>4667</v>
      </c>
      <c r="E40" s="127">
        <f>SUM(D30:D40)</f>
        <v>480176</v>
      </c>
    </row>
    <row r="41" spans="1:8">
      <c r="A41" s="119"/>
      <c r="B41" s="120"/>
      <c r="C41" s="128"/>
      <c r="D41" s="127"/>
      <c r="E41" s="127"/>
    </row>
    <row r="42" spans="1:8">
      <c r="A42" s="119" t="s">
        <v>94</v>
      </c>
      <c r="B42" s="123" t="s">
        <v>216</v>
      </c>
      <c r="C42" s="124"/>
      <c r="D42" s="127"/>
      <c r="E42" s="127"/>
      <c r="H42" s="131"/>
    </row>
    <row r="43" spans="1:8">
      <c r="A43" s="119"/>
      <c r="B43" s="120" t="s">
        <v>4</v>
      </c>
      <c r="C43" s="128"/>
      <c r="D43" s="127">
        <f>BS!A15</f>
        <v>1371925</v>
      </c>
      <c r="E43" s="127"/>
    </row>
    <row r="44" spans="1:8">
      <c r="A44" s="119"/>
      <c r="B44" s="120" t="s">
        <v>225</v>
      </c>
      <c r="C44" s="128"/>
      <c r="D44" s="133">
        <f>'R&amp;P'!E20</f>
        <v>1634700</v>
      </c>
      <c r="E44" s="127"/>
    </row>
    <row r="45" spans="1:8">
      <c r="A45" s="119"/>
      <c r="B45" s="120"/>
      <c r="C45" s="128"/>
      <c r="D45" s="127">
        <f>D43+D44</f>
        <v>3006625</v>
      </c>
      <c r="E45" s="127"/>
    </row>
    <row r="46" spans="1:8">
      <c r="A46" s="119"/>
      <c r="B46" s="120" t="s">
        <v>227</v>
      </c>
      <c r="C46" s="128"/>
      <c r="D46" s="129">
        <f>'R&amp;P'!J73</f>
        <v>327000</v>
      </c>
      <c r="E46" s="127">
        <f>D45-D46</f>
        <v>2679625</v>
      </c>
    </row>
    <row r="47" spans="1:8">
      <c r="A47" s="119"/>
      <c r="B47" s="120"/>
      <c r="C47" s="128"/>
      <c r="D47" s="138"/>
      <c r="E47" s="127"/>
    </row>
    <row r="48" spans="1:8">
      <c r="A48" s="119"/>
      <c r="B48" s="123" t="s">
        <v>215</v>
      </c>
      <c r="C48" s="124"/>
      <c r="D48" s="132"/>
      <c r="E48" s="127"/>
    </row>
    <row r="49" spans="1:5">
      <c r="A49" s="119"/>
      <c r="B49" s="120" t="s">
        <v>4</v>
      </c>
      <c r="C49" s="128"/>
      <c r="D49" s="132">
        <f>BS!F15</f>
        <v>1186868</v>
      </c>
      <c r="E49" s="127"/>
    </row>
    <row r="50" spans="1:5">
      <c r="A50" s="119"/>
      <c r="B50" s="120" t="s">
        <v>225</v>
      </c>
      <c r="C50" s="128"/>
      <c r="D50" s="139"/>
      <c r="E50" s="127"/>
    </row>
    <row r="51" spans="1:5">
      <c r="A51" s="119"/>
      <c r="B51" s="120"/>
      <c r="C51" s="128"/>
      <c r="D51" s="132">
        <f>D49+D50</f>
        <v>1186868</v>
      </c>
      <c r="E51" s="127"/>
    </row>
    <row r="52" spans="1:5">
      <c r="A52" s="119"/>
      <c r="B52" s="120" t="s">
        <v>227</v>
      </c>
      <c r="C52" s="128"/>
      <c r="D52" s="133">
        <v>0</v>
      </c>
      <c r="E52" s="127">
        <f>D51-D52</f>
        <v>1186868</v>
      </c>
    </row>
    <row r="53" spans="1:5">
      <c r="A53" s="119"/>
      <c r="B53" s="120"/>
      <c r="C53" s="128"/>
      <c r="D53" s="132"/>
      <c r="E53" s="127"/>
    </row>
    <row r="54" spans="1:5">
      <c r="A54" s="143"/>
      <c r="B54" s="148"/>
      <c r="C54" s="139"/>
      <c r="D54" s="133"/>
      <c r="E54" s="129"/>
    </row>
    <row r="55" spans="1:5">
      <c r="A55" s="149" t="s">
        <v>23</v>
      </c>
      <c r="B55" s="150" t="s">
        <v>78</v>
      </c>
      <c r="C55" s="151"/>
      <c r="D55" s="138"/>
      <c r="E55" s="130"/>
    </row>
    <row r="56" spans="1:5">
      <c r="A56" s="119"/>
      <c r="B56" s="120" t="s">
        <v>4</v>
      </c>
      <c r="C56" s="128"/>
      <c r="D56" s="132">
        <f>BS!F11</f>
        <v>680211</v>
      </c>
      <c r="E56" s="127"/>
    </row>
    <row r="57" spans="1:5">
      <c r="A57" s="119"/>
      <c r="B57" s="120" t="s">
        <v>129</v>
      </c>
      <c r="C57" s="132">
        <f>'R&amp;P'!J59</f>
        <v>642478</v>
      </c>
      <c r="D57" s="128"/>
      <c r="E57" s="127"/>
    </row>
    <row r="58" spans="1:5">
      <c r="A58" s="119"/>
      <c r="B58" s="131" t="s">
        <v>231</v>
      </c>
      <c r="C58" s="133">
        <f>'R&amp;P'!E39</f>
        <v>229398</v>
      </c>
      <c r="D58" s="140">
        <f>C57-C58</f>
        <v>413080</v>
      </c>
      <c r="E58" s="127"/>
    </row>
    <row r="59" spans="1:5">
      <c r="A59" s="119"/>
      <c r="B59" s="131"/>
      <c r="C59" s="132"/>
      <c r="D59" s="140"/>
      <c r="E59" s="127"/>
    </row>
    <row r="60" spans="1:5">
      <c r="A60" s="119"/>
      <c r="B60" s="141" t="s">
        <v>217</v>
      </c>
      <c r="C60" s="132">
        <f>'R&amp;P'!J66</f>
        <v>5100</v>
      </c>
      <c r="D60" s="128"/>
      <c r="E60" s="127"/>
    </row>
    <row r="61" spans="1:5">
      <c r="A61" s="119"/>
      <c r="B61" s="120" t="s">
        <v>218</v>
      </c>
      <c r="C61" s="133">
        <f>'R&amp;P'!J67</f>
        <v>15450</v>
      </c>
      <c r="D61" s="128"/>
      <c r="E61" s="127"/>
    </row>
    <row r="62" spans="1:5">
      <c r="A62" s="119"/>
      <c r="B62" s="120"/>
      <c r="C62" s="132">
        <f>C60+C61</f>
        <v>20550</v>
      </c>
      <c r="D62" s="128"/>
      <c r="E62" s="127"/>
    </row>
    <row r="63" spans="1:5">
      <c r="A63" s="119"/>
      <c r="B63" s="142" t="s">
        <v>219</v>
      </c>
      <c r="C63" s="133">
        <f>'R&amp;P'!E46</f>
        <v>20550</v>
      </c>
      <c r="D63" s="140">
        <f>C62-C63</f>
        <v>0</v>
      </c>
      <c r="E63" s="127"/>
    </row>
    <row r="64" spans="1:5">
      <c r="A64" s="119"/>
      <c r="B64" s="131"/>
      <c r="C64" s="136"/>
      <c r="D64" s="128"/>
      <c r="E64" s="127"/>
    </row>
    <row r="65" spans="1:5">
      <c r="A65" s="119"/>
      <c r="B65" s="135" t="s">
        <v>220</v>
      </c>
      <c r="C65" s="136"/>
      <c r="D65" s="133">
        <f>'R&amp;P'!J77</f>
        <v>200</v>
      </c>
      <c r="E65" s="127">
        <f>SUM(D56:D65)</f>
        <v>1093491</v>
      </c>
    </row>
    <row r="66" spans="1:5">
      <c r="A66" s="119"/>
      <c r="B66" s="120"/>
      <c r="C66" s="128"/>
      <c r="D66" s="127"/>
      <c r="E66" s="127"/>
    </row>
    <row r="67" spans="1:5">
      <c r="A67" s="143"/>
      <c r="B67" s="144"/>
      <c r="C67" s="145"/>
      <c r="D67" s="129"/>
      <c r="E67" s="129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91" orientation="portrait" r:id="rId1"/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65"/>
  <sheetViews>
    <sheetView view="pageBreakPreview" topLeftCell="A31" zoomScale="60" workbookViewId="0">
      <selection activeCell="D38" sqref="D38"/>
    </sheetView>
  </sheetViews>
  <sheetFormatPr defaultRowHeight="14.25"/>
  <cols>
    <col min="1" max="1" width="9.140625" style="108"/>
    <col min="2" max="2" width="26.85546875" style="87" customWidth="1"/>
    <col min="3" max="3" width="14.5703125" style="87" bestFit="1" customWidth="1"/>
    <col min="4" max="4" width="18.42578125" style="87" bestFit="1" customWidth="1"/>
    <col min="5" max="16384" width="9.140625" style="87"/>
  </cols>
  <sheetData>
    <row r="1" spans="1:4">
      <c r="A1" s="84" t="s">
        <v>100</v>
      </c>
      <c r="B1" s="85"/>
      <c r="C1" s="85"/>
      <c r="D1" s="86"/>
    </row>
    <row r="2" spans="1:4">
      <c r="A2" s="88"/>
      <c r="B2" s="89"/>
      <c r="C2" s="89"/>
      <c r="D2" s="90"/>
    </row>
    <row r="3" spans="1:4">
      <c r="A3" s="84" t="s">
        <v>19</v>
      </c>
      <c r="B3" s="85"/>
      <c r="C3" s="85"/>
      <c r="D3" s="86"/>
    </row>
    <row r="4" spans="1:4">
      <c r="A4" s="88"/>
      <c r="B4" s="89"/>
      <c r="C4" s="89"/>
      <c r="D4" s="90"/>
    </row>
    <row r="5" spans="1:4" s="108" customFormat="1">
      <c r="A5" s="95" t="s">
        <v>20</v>
      </c>
      <c r="B5" s="95" t="s">
        <v>21</v>
      </c>
      <c r="C5" s="95" t="s">
        <v>22</v>
      </c>
      <c r="D5" s="166" t="s">
        <v>22</v>
      </c>
    </row>
    <row r="6" spans="1:4">
      <c r="A6" s="99" t="s">
        <v>40</v>
      </c>
      <c r="B6" s="152" t="s">
        <v>24</v>
      </c>
      <c r="C6" s="98"/>
      <c r="D6" s="153"/>
    </row>
    <row r="7" spans="1:4">
      <c r="A7" s="99"/>
      <c r="B7" s="98" t="s">
        <v>25</v>
      </c>
      <c r="C7" s="97">
        <v>0</v>
      </c>
      <c r="D7" s="101"/>
    </row>
    <row r="8" spans="1:4">
      <c r="A8" s="99"/>
      <c r="B8" s="100" t="s">
        <v>26</v>
      </c>
      <c r="C8" s="97">
        <f>'R&amp;P'!J6</f>
        <v>1064104</v>
      </c>
      <c r="D8" s="101"/>
    </row>
    <row r="9" spans="1:4">
      <c r="A9" s="99"/>
      <c r="B9" s="100" t="s">
        <v>144</v>
      </c>
      <c r="C9" s="97">
        <f>'R&amp;P'!J7</f>
        <v>1324221</v>
      </c>
      <c r="D9" s="154"/>
    </row>
    <row r="10" spans="1:4">
      <c r="A10" s="99"/>
      <c r="B10" s="100" t="s">
        <v>145</v>
      </c>
      <c r="C10" s="97">
        <f>'R&amp;P'!J8</f>
        <v>42860</v>
      </c>
      <c r="D10" s="154"/>
    </row>
    <row r="11" spans="1:4">
      <c r="A11" s="99"/>
      <c r="B11" s="98" t="s">
        <v>27</v>
      </c>
      <c r="C11" s="97">
        <f>'R&amp;P'!J12+'R&amp;P'!J13</f>
        <v>288034</v>
      </c>
      <c r="D11" s="154"/>
    </row>
    <row r="12" spans="1:4">
      <c r="A12" s="99"/>
      <c r="B12" s="98" t="s">
        <v>211</v>
      </c>
      <c r="C12" s="97">
        <f>'R&amp;P'!J9</f>
        <v>34600</v>
      </c>
      <c r="D12" s="154"/>
    </row>
    <row r="13" spans="1:4" ht="28.5">
      <c r="A13" s="99"/>
      <c r="B13" s="169" t="s">
        <v>28</v>
      </c>
      <c r="C13" s="97">
        <f>'R&amp;P'!J10</f>
        <v>2561</v>
      </c>
      <c r="D13" s="154"/>
    </row>
    <row r="14" spans="1:4">
      <c r="A14" s="99"/>
      <c r="B14" s="98" t="s">
        <v>29</v>
      </c>
      <c r="C14" s="97">
        <f>'R&amp;P'!J15</f>
        <v>1152353</v>
      </c>
      <c r="D14" s="154"/>
    </row>
    <row r="15" spans="1:4">
      <c r="A15" s="99"/>
      <c r="B15" s="98" t="s">
        <v>148</v>
      </c>
      <c r="C15" s="97">
        <f>'R&amp;P'!J11</f>
        <v>25500</v>
      </c>
      <c r="D15" s="154"/>
    </row>
    <row r="16" spans="1:4">
      <c r="A16" s="99"/>
      <c r="B16" s="98" t="s">
        <v>30</v>
      </c>
      <c r="C16" s="155">
        <f>'R&amp;P'!J16+'R&amp;P'!J17+'R&amp;P'!J18</f>
        <v>202049</v>
      </c>
      <c r="D16" s="154">
        <f>SUM(C7:C16)</f>
        <v>4136282</v>
      </c>
    </row>
    <row r="17" spans="1:4">
      <c r="A17" s="99"/>
      <c r="C17" s="97"/>
      <c r="D17" s="154"/>
    </row>
    <row r="18" spans="1:4">
      <c r="A18" s="99" t="s">
        <v>45</v>
      </c>
      <c r="B18" s="152" t="s">
        <v>32</v>
      </c>
      <c r="C18" s="97"/>
      <c r="D18" s="154"/>
    </row>
    <row r="19" spans="1:4">
      <c r="A19" s="99"/>
      <c r="B19" s="98" t="s">
        <v>33</v>
      </c>
      <c r="C19" s="97">
        <f>'R&amp;P'!J21</f>
        <v>22270</v>
      </c>
      <c r="D19" s="154"/>
    </row>
    <row r="20" spans="1:4">
      <c r="A20" s="99"/>
      <c r="B20" s="98" t="s">
        <v>34</v>
      </c>
      <c r="C20" s="97">
        <f>'R&amp;P'!J22</f>
        <v>32620</v>
      </c>
      <c r="D20" s="154"/>
    </row>
    <row r="21" spans="1:4">
      <c r="A21" s="99"/>
      <c r="B21" s="98" t="s">
        <v>35</v>
      </c>
      <c r="C21" s="97">
        <f>'R&amp;P'!J23</f>
        <v>10768</v>
      </c>
      <c r="D21" s="154"/>
    </row>
    <row r="22" spans="1:4">
      <c r="A22" s="99"/>
      <c r="B22" s="98" t="s">
        <v>36</v>
      </c>
      <c r="C22" s="97">
        <f>'R&amp;P'!J24</f>
        <v>4961</v>
      </c>
      <c r="D22" s="154"/>
    </row>
    <row r="23" spans="1:4">
      <c r="A23" s="99"/>
      <c r="B23" s="98" t="s">
        <v>37</v>
      </c>
      <c r="C23" s="97">
        <f>'R&amp;P'!J26</f>
        <v>5518</v>
      </c>
      <c r="D23" s="154"/>
    </row>
    <row r="24" spans="1:4">
      <c r="A24" s="99"/>
      <c r="B24" s="98" t="s">
        <v>38</v>
      </c>
      <c r="C24" s="97">
        <f>'R&amp;P'!J27</f>
        <v>10896</v>
      </c>
      <c r="D24" s="154"/>
    </row>
    <row r="25" spans="1:4">
      <c r="A25" s="99"/>
      <c r="B25" s="98" t="s">
        <v>212</v>
      </c>
      <c r="C25" s="97">
        <f>'R&amp;P'!J25</f>
        <v>3895</v>
      </c>
      <c r="D25" s="154"/>
    </row>
    <row r="26" spans="1:4">
      <c r="A26" s="99"/>
      <c r="B26" s="98" t="s">
        <v>39</v>
      </c>
      <c r="C26" s="155">
        <v>0</v>
      </c>
      <c r="D26" s="154">
        <f>SUM(C19:C26)</f>
        <v>90928</v>
      </c>
    </row>
    <row r="27" spans="1:4">
      <c r="A27" s="99"/>
      <c r="B27" s="98"/>
      <c r="C27" s="97"/>
      <c r="D27" s="154"/>
    </row>
    <row r="28" spans="1:4">
      <c r="A28" s="99" t="s">
        <v>48</v>
      </c>
      <c r="B28" s="152" t="s">
        <v>41</v>
      </c>
      <c r="C28" s="97"/>
      <c r="D28" s="154"/>
    </row>
    <row r="29" spans="1:4">
      <c r="A29" s="99"/>
      <c r="B29" s="100" t="s">
        <v>42</v>
      </c>
      <c r="C29" s="97">
        <f>'R&amp;P'!J32</f>
        <v>7385</v>
      </c>
      <c r="D29" s="154"/>
    </row>
    <row r="30" spans="1:4">
      <c r="A30" s="99"/>
      <c r="B30" s="100" t="s">
        <v>43</v>
      </c>
      <c r="C30" s="97">
        <f>'R&amp;P'!J33</f>
        <v>2989</v>
      </c>
      <c r="D30" s="154"/>
    </row>
    <row r="31" spans="1:4">
      <c r="A31" s="99"/>
      <c r="B31" s="100" t="s">
        <v>44</v>
      </c>
      <c r="C31" s="97">
        <f>'R&amp;P'!J31</f>
        <v>0</v>
      </c>
      <c r="D31" s="154"/>
    </row>
    <row r="32" spans="1:4">
      <c r="A32" s="99"/>
      <c r="B32" s="156"/>
      <c r="C32" s="97"/>
      <c r="D32" s="154"/>
    </row>
    <row r="33" spans="1:4">
      <c r="A33" s="99"/>
      <c r="B33" s="156" t="s">
        <v>167</v>
      </c>
      <c r="C33" s="97">
        <f>'R&amp;P'!J37</f>
        <v>25000</v>
      </c>
      <c r="D33" s="154"/>
    </row>
    <row r="34" spans="1:4">
      <c r="A34" s="99"/>
      <c r="B34" s="100" t="s">
        <v>168</v>
      </c>
      <c r="C34" s="97">
        <f>'R&amp;P'!J38</f>
        <v>20000</v>
      </c>
      <c r="D34" s="154"/>
    </row>
    <row r="35" spans="1:4">
      <c r="A35" s="99"/>
      <c r="B35" s="156" t="s">
        <v>172</v>
      </c>
      <c r="C35" s="97">
        <f>'R&amp;P'!J43</f>
        <v>160</v>
      </c>
      <c r="D35" s="154"/>
    </row>
    <row r="36" spans="1:4">
      <c r="A36" s="99"/>
      <c r="B36" s="156" t="s">
        <v>173</v>
      </c>
      <c r="C36" s="97">
        <f>'R&amp;P'!J44</f>
        <v>20250</v>
      </c>
      <c r="D36" s="154"/>
    </row>
    <row r="37" spans="1:4" ht="28.5">
      <c r="A37" s="99"/>
      <c r="B37" s="158" t="s">
        <v>175</v>
      </c>
      <c r="C37" s="97">
        <f>'R&amp;P'!J46</f>
        <v>41980</v>
      </c>
      <c r="D37" s="154"/>
    </row>
    <row r="38" spans="1:4" ht="28.5">
      <c r="A38" s="99"/>
      <c r="B38" s="158" t="s">
        <v>176</v>
      </c>
      <c r="C38" s="97">
        <f>'R&amp;P'!J47</f>
        <v>1470</v>
      </c>
      <c r="D38" s="154"/>
    </row>
    <row r="39" spans="1:4" ht="28.5">
      <c r="A39" s="99"/>
      <c r="B39" s="158" t="s">
        <v>177</v>
      </c>
      <c r="C39" s="97">
        <f>'R&amp;P'!J48</f>
        <v>300</v>
      </c>
      <c r="D39" s="154"/>
    </row>
    <row r="40" spans="1:4">
      <c r="A40" s="99"/>
      <c r="B40" s="158" t="s">
        <v>214</v>
      </c>
      <c r="C40" s="155">
        <f>'R&amp;P'!J19</f>
        <v>4273</v>
      </c>
      <c r="D40" s="154">
        <f>SUM(C29:C40)</f>
        <v>123807</v>
      </c>
    </row>
    <row r="41" spans="1:4">
      <c r="A41" s="165"/>
      <c r="B41" s="163"/>
      <c r="C41" s="155"/>
      <c r="D41" s="164"/>
    </row>
    <row r="42" spans="1:4">
      <c r="A42" s="171" t="s">
        <v>54</v>
      </c>
      <c r="B42" s="172" t="s">
        <v>46</v>
      </c>
      <c r="C42" s="168"/>
      <c r="D42" s="173"/>
    </row>
    <row r="43" spans="1:4">
      <c r="A43" s="99"/>
      <c r="B43" s="159" t="s">
        <v>47</v>
      </c>
      <c r="C43" s="160">
        <f>'R&amp;P'!J35</f>
        <v>4925</v>
      </c>
      <c r="D43" s="154">
        <f>SUM(C43:C43)</f>
        <v>4925</v>
      </c>
    </row>
    <row r="44" spans="1:4">
      <c r="A44" s="99"/>
      <c r="B44" s="161"/>
      <c r="C44" s="101"/>
      <c r="D44" s="154"/>
    </row>
    <row r="45" spans="1:4">
      <c r="A45" s="99" t="s">
        <v>59</v>
      </c>
      <c r="B45" s="162" t="s">
        <v>49</v>
      </c>
      <c r="C45" s="97"/>
      <c r="D45" s="154"/>
    </row>
    <row r="46" spans="1:4">
      <c r="A46" s="99"/>
      <c r="B46" s="153" t="s">
        <v>50</v>
      </c>
      <c r="C46" s="97">
        <f>'R&amp;P'!J40</f>
        <v>2060</v>
      </c>
      <c r="D46" s="154"/>
    </row>
    <row r="47" spans="1:4">
      <c r="A47" s="99"/>
      <c r="B47" s="153" t="s">
        <v>51</v>
      </c>
      <c r="C47" s="97">
        <f>'R&amp;P'!J41</f>
        <v>39110</v>
      </c>
      <c r="D47" s="154"/>
    </row>
    <row r="48" spans="1:4">
      <c r="A48" s="99"/>
      <c r="B48" s="98" t="s">
        <v>52</v>
      </c>
      <c r="C48" s="97">
        <v>0</v>
      </c>
      <c r="D48" s="154"/>
    </row>
    <row r="49" spans="1:4">
      <c r="A49" s="99"/>
      <c r="B49" s="100" t="s">
        <v>53</v>
      </c>
      <c r="C49" s="155">
        <f>'R&amp;P'!J42</f>
        <v>0</v>
      </c>
      <c r="D49" s="154">
        <f>SUM(C46:C49)</f>
        <v>41170</v>
      </c>
    </row>
    <row r="50" spans="1:4">
      <c r="A50" s="99"/>
      <c r="B50" s="98"/>
      <c r="C50" s="97"/>
      <c r="D50" s="154"/>
    </row>
    <row r="51" spans="1:4">
      <c r="A51" s="99" t="s">
        <v>223</v>
      </c>
      <c r="B51" s="152" t="s">
        <v>55</v>
      </c>
      <c r="C51" s="97"/>
      <c r="D51" s="154"/>
    </row>
    <row r="52" spans="1:4">
      <c r="A52" s="174"/>
      <c r="B52" s="98" t="s">
        <v>56</v>
      </c>
      <c r="C52" s="97">
        <f>'R&amp;P'!E9</f>
        <v>2647500</v>
      </c>
      <c r="D52" s="154"/>
    </row>
    <row r="53" spans="1:4">
      <c r="A53" s="99"/>
      <c r="B53" s="98" t="s">
        <v>57</v>
      </c>
      <c r="C53" s="97">
        <f>'R&amp;P'!E12</f>
        <v>34602</v>
      </c>
      <c r="D53" s="154"/>
    </row>
    <row r="54" spans="1:4">
      <c r="A54" s="99"/>
      <c r="B54" s="98" t="s">
        <v>213</v>
      </c>
      <c r="C54" s="97">
        <f>'R&amp;P'!E13</f>
        <v>741905</v>
      </c>
      <c r="D54" s="154"/>
    </row>
    <row r="55" spans="1:4">
      <c r="A55" s="99"/>
      <c r="B55" s="98" t="s">
        <v>58</v>
      </c>
      <c r="C55" s="155">
        <f>'R&amp;P'!E17</f>
        <v>0</v>
      </c>
      <c r="D55" s="154">
        <f>SUM(C52:C55)</f>
        <v>3424007</v>
      </c>
    </row>
    <row r="56" spans="1:4">
      <c r="A56" s="99"/>
      <c r="B56" s="100"/>
      <c r="C56" s="168"/>
      <c r="D56" s="154"/>
    </row>
    <row r="57" spans="1:4">
      <c r="A57" s="99" t="s">
        <v>224</v>
      </c>
      <c r="B57" s="167" t="s">
        <v>60</v>
      </c>
      <c r="C57" s="97"/>
      <c r="D57" s="154"/>
    </row>
    <row r="58" spans="1:4">
      <c r="A58" s="99"/>
      <c r="B58" s="157"/>
      <c r="C58" s="98"/>
      <c r="D58" s="154"/>
    </row>
    <row r="59" spans="1:4">
      <c r="A59" s="99"/>
      <c r="B59" s="100" t="s">
        <v>61</v>
      </c>
      <c r="C59" s="97">
        <f>'R&amp;P'!E15</f>
        <v>46350</v>
      </c>
      <c r="D59" s="154"/>
    </row>
    <row r="60" spans="1:4">
      <c r="A60" s="99"/>
      <c r="B60" s="135" t="s">
        <v>115</v>
      </c>
      <c r="C60" s="97">
        <f>'R&amp;P'!E24</f>
        <v>1760</v>
      </c>
      <c r="D60" s="154"/>
    </row>
    <row r="61" spans="1:4">
      <c r="A61" s="99"/>
      <c r="B61" s="135" t="s">
        <v>116</v>
      </c>
      <c r="C61" s="97">
        <f>'R&amp;P'!E25</f>
        <v>0</v>
      </c>
      <c r="D61" s="154"/>
    </row>
    <row r="62" spans="1:4">
      <c r="A62" s="99"/>
      <c r="B62" s="135" t="s">
        <v>118</v>
      </c>
      <c r="C62" s="97">
        <f>'R&amp;P'!E26</f>
        <v>25500</v>
      </c>
      <c r="D62" s="154"/>
    </row>
    <row r="63" spans="1:4">
      <c r="A63" s="99"/>
      <c r="B63" s="135" t="s">
        <v>117</v>
      </c>
      <c r="C63" s="97">
        <f>'R&amp;P'!E27</f>
        <v>1248</v>
      </c>
      <c r="D63" s="154"/>
    </row>
    <row r="64" spans="1:4" ht="28.5">
      <c r="A64" s="99"/>
      <c r="B64" s="170" t="s">
        <v>119</v>
      </c>
      <c r="C64" s="155">
        <f>'R&amp;P'!E28</f>
        <v>50088</v>
      </c>
      <c r="D64" s="154">
        <f>SUM(C59:C64)</f>
        <v>124946</v>
      </c>
    </row>
    <row r="65" spans="1:4">
      <c r="A65" s="165"/>
      <c r="B65" s="163"/>
      <c r="C65" s="155"/>
      <c r="D65" s="164"/>
    </row>
  </sheetData>
  <mergeCells count="2">
    <mergeCell ref="A1:D2"/>
    <mergeCell ref="A3:D4"/>
  </mergeCells>
  <pageMargins left="0.7" right="0.7" top="0.75" bottom="0.75" header="0.3" footer="0.3"/>
  <pageSetup orientation="portrait" r:id="rId1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E8" sqref="E8"/>
    </sheetView>
  </sheetViews>
  <sheetFormatPr defaultRowHeight="14.25"/>
  <cols>
    <col min="1" max="1" width="6.42578125" style="87" bestFit="1" customWidth="1"/>
    <col min="2" max="2" width="24" style="87" bestFit="1" customWidth="1"/>
    <col min="3" max="4" width="14.28515625" style="87" bestFit="1" customWidth="1"/>
    <col min="5" max="5" width="6.28515625" style="87" bestFit="1" customWidth="1"/>
    <col min="6" max="6" width="14.28515625" style="87" bestFit="1" customWidth="1"/>
    <col min="7" max="7" width="5.140625" style="87" bestFit="1" customWidth="1"/>
    <col min="8" max="9" width="14.28515625" style="87" bestFit="1" customWidth="1"/>
    <col min="10" max="16384" width="9.140625" style="87"/>
  </cols>
  <sheetData>
    <row r="1" spans="1:9" ht="15" customHeight="1">
      <c r="A1" s="84" t="s">
        <v>100</v>
      </c>
      <c r="B1" s="85"/>
      <c r="C1" s="85"/>
      <c r="D1" s="85"/>
      <c r="E1" s="85"/>
      <c r="F1" s="85"/>
      <c r="G1" s="85"/>
      <c r="H1" s="85"/>
      <c r="I1" s="86"/>
    </row>
    <row r="2" spans="1:9" ht="15" customHeight="1">
      <c r="A2" s="88"/>
      <c r="B2" s="89"/>
      <c r="C2" s="89"/>
      <c r="D2" s="89"/>
      <c r="E2" s="89"/>
      <c r="F2" s="89"/>
      <c r="G2" s="89"/>
      <c r="H2" s="89"/>
      <c r="I2" s="90"/>
    </row>
    <row r="3" spans="1:9">
      <c r="A3" s="175" t="s">
        <v>232</v>
      </c>
      <c r="B3" s="176"/>
      <c r="C3" s="176"/>
      <c r="D3" s="176"/>
      <c r="E3" s="176"/>
      <c r="F3" s="176"/>
      <c r="G3" s="176"/>
      <c r="H3" s="176"/>
      <c r="I3" s="177"/>
    </row>
    <row r="4" spans="1:9" ht="28.5">
      <c r="A4" s="100" t="s">
        <v>9</v>
      </c>
      <c r="B4" s="178" t="s">
        <v>10</v>
      </c>
      <c r="C4" s="179" t="s">
        <v>233</v>
      </c>
      <c r="D4" s="178" t="s">
        <v>11</v>
      </c>
      <c r="E4" s="178" t="s">
        <v>12</v>
      </c>
      <c r="F4" s="178" t="s">
        <v>13</v>
      </c>
      <c r="G4" s="176" t="s">
        <v>14</v>
      </c>
      <c r="H4" s="176"/>
      <c r="I4" s="179" t="s">
        <v>234</v>
      </c>
    </row>
    <row r="5" spans="1:9">
      <c r="A5" s="163"/>
      <c r="B5" s="163"/>
      <c r="C5" s="163"/>
      <c r="D5" s="163"/>
      <c r="E5" s="163"/>
      <c r="F5" s="163"/>
      <c r="G5" s="94" t="s">
        <v>15</v>
      </c>
      <c r="H5" s="94" t="s">
        <v>2</v>
      </c>
      <c r="I5" s="163"/>
    </row>
    <row r="6" spans="1:9">
      <c r="A6" s="100">
        <v>1</v>
      </c>
      <c r="B6" s="98" t="s">
        <v>209</v>
      </c>
      <c r="C6" s="97">
        <v>481880.4</v>
      </c>
      <c r="D6" s="97">
        <f>'R&amp;P'!J50</f>
        <v>0</v>
      </c>
      <c r="E6" s="97">
        <v>0</v>
      </c>
      <c r="F6" s="97">
        <f>C6+D6-E6</f>
        <v>481880.4</v>
      </c>
      <c r="G6" s="180">
        <v>0.15</v>
      </c>
      <c r="H6" s="97">
        <f>F6*G6</f>
        <v>72282.06</v>
      </c>
      <c r="I6" s="97">
        <f>F6-H6</f>
        <v>409598.34</v>
      </c>
    </row>
    <row r="7" spans="1:9">
      <c r="A7" s="100">
        <v>2</v>
      </c>
      <c r="B7" s="98" t="s">
        <v>16</v>
      </c>
      <c r="C7" s="97">
        <v>98292.04</v>
      </c>
      <c r="D7" s="97">
        <f>'R&amp;P'!J52</f>
        <v>0</v>
      </c>
      <c r="E7" s="97">
        <v>0</v>
      </c>
      <c r="F7" s="97">
        <f t="shared" ref="F7:F9" si="0">C7+D7-E7</f>
        <v>98292.04</v>
      </c>
      <c r="G7" s="180">
        <v>0.1</v>
      </c>
      <c r="H7" s="97">
        <f t="shared" ref="H7:H9" si="1">F7*G7</f>
        <v>9829.2039999999997</v>
      </c>
      <c r="I7" s="97">
        <f>F7-H7-0.01</f>
        <v>88462.826000000001</v>
      </c>
    </row>
    <row r="8" spans="1:9">
      <c r="A8" s="100">
        <v>3</v>
      </c>
      <c r="B8" s="98" t="s">
        <v>17</v>
      </c>
      <c r="C8" s="97">
        <v>41320.449999999997</v>
      </c>
      <c r="D8" s="97">
        <f>'R&amp;P'!J53</f>
        <v>32108</v>
      </c>
      <c r="E8" s="97">
        <v>0</v>
      </c>
      <c r="F8" s="97">
        <f t="shared" si="0"/>
        <v>73428.45</v>
      </c>
      <c r="G8" s="180">
        <v>0.25</v>
      </c>
      <c r="H8" s="97">
        <f t="shared" si="1"/>
        <v>18357.112499999999</v>
      </c>
      <c r="I8" s="97">
        <f t="shared" ref="I8:I9" si="2">F8-H8</f>
        <v>55071.337499999994</v>
      </c>
    </row>
    <row r="9" spans="1:9">
      <c r="A9" s="100">
        <v>4</v>
      </c>
      <c r="B9" s="98" t="s">
        <v>210</v>
      </c>
      <c r="C9" s="97">
        <v>183372.09</v>
      </c>
      <c r="D9" s="97">
        <f>'R&amp;P'!J51</f>
        <v>146170</v>
      </c>
      <c r="E9" s="97">
        <v>0</v>
      </c>
      <c r="F9" s="97">
        <f t="shared" si="0"/>
        <v>329542.08999999997</v>
      </c>
      <c r="G9" s="180">
        <v>0.15</v>
      </c>
      <c r="H9" s="97">
        <f t="shared" si="1"/>
        <v>49431.313499999997</v>
      </c>
      <c r="I9" s="97">
        <f t="shared" si="2"/>
        <v>280110.77649999998</v>
      </c>
    </row>
    <row r="10" spans="1:9">
      <c r="A10" s="163"/>
      <c r="B10" s="163"/>
      <c r="C10" s="103">
        <f>SUM(C6:C9)</f>
        <v>804864.98</v>
      </c>
      <c r="D10" s="181">
        <f>SUM(D6:D9)</f>
        <v>178278</v>
      </c>
      <c r="E10" s="181">
        <f>SUM(E6:E9)</f>
        <v>0</v>
      </c>
      <c r="F10" s="181">
        <f>SUM(F6:F9)</f>
        <v>983142.98</v>
      </c>
      <c r="G10" s="182"/>
      <c r="H10" s="103">
        <f>SUM(H6:H9)</f>
        <v>149899.69</v>
      </c>
      <c r="I10" s="181">
        <f>SUM(I6:I9)</f>
        <v>833243.28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2014-09-04T09:59:53Z</dcterms:modified>
</cp:coreProperties>
</file>